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/>
  <mc:AlternateContent xmlns:mc="http://schemas.openxmlformats.org/markup-compatibility/2006">
    <mc:Choice Requires="x15">
      <x15ac:absPath xmlns:x15ac="http://schemas.microsoft.com/office/spreadsheetml/2010/11/ac" url="C:\Users\Laura\Documents\2026\DINAMIZADOR\Documentos Consulta\META\MAYO\"/>
    </mc:Choice>
  </mc:AlternateContent>
  <xr:revisionPtr revIDLastSave="0" documentId="13_ncr:1_{EA126DFC-CD13-49FE-B3DF-25D9ACC8F3FD}" xr6:coauthVersionLast="47" xr6:coauthVersionMax="47" xr10:uidLastSave="{00000000-0000-0000-0000-000000000000}"/>
  <bookViews>
    <workbookView xWindow="-120" yWindow="-120" windowWidth="20730" windowHeight="11040" firstSheet="9" activeTab="9" xr2:uid="{E1DA5007-A105-443A-9D54-63D43E5F5DA5}"/>
  </bookViews>
  <sheets>
    <sheet name="FORMACIÓN X REG" sheetId="2" state="hidden" r:id="rId1"/>
    <sheet name="FORMACIÓN X CTROS" sheetId="11" state="hidden" r:id="rId2"/>
    <sheet name="CERTIF FORM X REG" sheetId="8" state="hidden" r:id="rId3"/>
    <sheet name="CERTIF FORM X CTROS" sheetId="12" state="hidden" r:id="rId4"/>
    <sheet name="RETENCIÓN X REG" sheetId="9" state="hidden" r:id="rId5"/>
    <sheet name="RETENCIÓN X CTROS" sheetId="13" state="hidden" r:id="rId6"/>
    <sheet name="SNFT X REG" sheetId="3" state="hidden" r:id="rId7"/>
    <sheet name="SNFT X CTROS" sheetId="14" state="hidden" r:id="rId8"/>
    <sheet name="DET X REG" sheetId="4" state="hidden" r:id="rId9"/>
    <sheet name="DET X CTROS" sheetId="15" r:id="rId10"/>
    <sheet name="DPRC X REG" sheetId="5" state="hidden" r:id="rId11"/>
    <sheet name="DPRC X CTROS" sheetId="16" state="hidden" r:id="rId12"/>
    <sheet name="Metas Compartidas" sheetId="10" state="hidden" r:id="rId1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4" i="15" l="1"/>
  <c r="H133" i="15"/>
  <c r="H132" i="15"/>
  <c r="H131" i="15"/>
  <c r="H130" i="15"/>
  <c r="H51" i="15"/>
  <c r="H50" i="15"/>
  <c r="H49" i="15"/>
  <c r="H48" i="15"/>
  <c r="H47" i="15"/>
  <c r="G134" i="15" l="1"/>
  <c r="G133" i="15"/>
  <c r="G132" i="15"/>
  <c r="G131" i="15"/>
  <c r="G130" i="15"/>
  <c r="G51" i="15" l="1"/>
  <c r="G50" i="15"/>
  <c r="G49" i="15"/>
  <c r="G48" i="15"/>
  <c r="G47" i="15"/>
  <c r="F134" i="15"/>
  <c r="F133" i="15"/>
  <c r="F132" i="15"/>
  <c r="F131" i="15"/>
  <c r="F130" i="15"/>
  <c r="F8" i="15"/>
  <c r="F9" i="15"/>
  <c r="F10" i="15"/>
  <c r="F11" i="15"/>
  <c r="F12" i="15"/>
  <c r="F13" i="15"/>
  <c r="F14" i="15"/>
  <c r="F15" i="15"/>
  <c r="F16" i="15"/>
  <c r="F17" i="15"/>
  <c r="F18" i="15"/>
  <c r="F19" i="15"/>
  <c r="F20" i="15"/>
  <c r="F21" i="15"/>
  <c r="F22" i="15"/>
  <c r="F23" i="15"/>
  <c r="F24" i="15"/>
  <c r="F25" i="15"/>
  <c r="F26" i="15"/>
  <c r="F27" i="15"/>
  <c r="F28" i="15"/>
  <c r="F29" i="15"/>
  <c r="F30" i="15"/>
  <c r="F31" i="15"/>
  <c r="F32" i="15"/>
  <c r="F33" i="15"/>
  <c r="F34" i="15"/>
  <c r="F35" i="15"/>
  <c r="F36" i="15"/>
  <c r="F37" i="15"/>
  <c r="F38" i="15"/>
  <c r="F39" i="15"/>
  <c r="F40" i="15"/>
  <c r="F41" i="15"/>
  <c r="F42" i="15"/>
  <c r="F43" i="15"/>
  <c r="F44" i="15"/>
  <c r="F45" i="15"/>
  <c r="F46" i="15"/>
  <c r="F47" i="15"/>
  <c r="F48" i="15"/>
  <c r="F49" i="15"/>
  <c r="F50" i="15"/>
  <c r="F51" i="15"/>
  <c r="F52" i="15"/>
  <c r="F53" i="15"/>
  <c r="F54" i="15"/>
  <c r="F55" i="15"/>
  <c r="F56" i="15"/>
  <c r="F57" i="15"/>
  <c r="F58" i="15"/>
  <c r="F59" i="15"/>
  <c r="F60" i="15"/>
  <c r="F61" i="15"/>
  <c r="F62" i="15"/>
  <c r="F63" i="15"/>
  <c r="F64" i="15"/>
  <c r="F65" i="15"/>
  <c r="F66" i="15"/>
  <c r="F67" i="15"/>
  <c r="F68" i="15"/>
  <c r="F69" i="15"/>
  <c r="F70" i="15"/>
  <c r="F71" i="15"/>
  <c r="F72" i="15"/>
  <c r="F73" i="15"/>
  <c r="F74" i="15"/>
  <c r="F75" i="15"/>
  <c r="F76" i="15"/>
  <c r="F77" i="15"/>
  <c r="F78" i="15"/>
  <c r="F79" i="15"/>
  <c r="F80" i="15"/>
  <c r="F81" i="15"/>
  <c r="F82" i="15"/>
  <c r="F83" i="15"/>
  <c r="F84" i="15"/>
  <c r="F85" i="15"/>
  <c r="F86" i="15"/>
  <c r="F87" i="15"/>
  <c r="F88" i="15"/>
  <c r="F89" i="15"/>
  <c r="F90" i="15"/>
  <c r="F91" i="15"/>
  <c r="F92" i="15"/>
  <c r="F93" i="15"/>
  <c r="F94" i="15"/>
  <c r="F95" i="15"/>
  <c r="F96" i="15"/>
  <c r="F97" i="15"/>
  <c r="F98" i="15"/>
  <c r="F99" i="15"/>
  <c r="F100" i="15"/>
  <c r="F101" i="15"/>
  <c r="F102" i="15"/>
  <c r="F103" i="15"/>
  <c r="F104" i="15"/>
  <c r="F105" i="15"/>
  <c r="F106" i="15"/>
  <c r="F107" i="15"/>
  <c r="F108" i="15"/>
  <c r="F109" i="15"/>
  <c r="F110" i="15"/>
  <c r="F111" i="15"/>
  <c r="F112" i="15"/>
  <c r="F113" i="15"/>
  <c r="F114" i="15"/>
  <c r="F115" i="15"/>
  <c r="F116" i="15"/>
  <c r="F117" i="15"/>
  <c r="F118" i="15"/>
  <c r="F119" i="15"/>
  <c r="F120" i="15"/>
  <c r="F121" i="15"/>
  <c r="F122" i="15"/>
  <c r="F123" i="15"/>
  <c r="F124" i="15"/>
  <c r="F125" i="15"/>
  <c r="E47" i="15"/>
  <c r="E48" i="15"/>
  <c r="E134" i="15"/>
  <c r="E133" i="15"/>
  <c r="E132" i="15"/>
  <c r="E131" i="15"/>
  <c r="E130" i="15"/>
  <c r="E51" i="15"/>
  <c r="E50" i="15"/>
  <c r="E49" i="15"/>
  <c r="D126" i="15"/>
  <c r="E8" i="15"/>
  <c r="E9" i="15"/>
  <c r="E10" i="15"/>
  <c r="E11" i="15"/>
  <c r="E12" i="15"/>
  <c r="E13" i="15"/>
  <c r="E14" i="15"/>
  <c r="E15" i="15"/>
  <c r="E16" i="15"/>
  <c r="E17" i="15"/>
  <c r="E18" i="15"/>
  <c r="E19" i="15"/>
  <c r="E20" i="15"/>
  <c r="E21" i="15"/>
  <c r="E22" i="15"/>
  <c r="E23" i="15"/>
  <c r="E24" i="15"/>
  <c r="E25" i="15"/>
  <c r="E26" i="15"/>
  <c r="E27" i="15"/>
  <c r="E28" i="15"/>
  <c r="E29" i="15"/>
  <c r="E30" i="15"/>
  <c r="E31" i="15"/>
  <c r="E32" i="15"/>
  <c r="E33" i="15"/>
  <c r="E34" i="15"/>
  <c r="E35" i="15"/>
  <c r="E36" i="15"/>
  <c r="E37" i="15"/>
  <c r="E38" i="15"/>
  <c r="E39" i="15"/>
  <c r="E40" i="15"/>
  <c r="E41" i="15"/>
  <c r="E42" i="15"/>
  <c r="E43" i="15"/>
  <c r="E44" i="15"/>
  <c r="E45" i="15"/>
  <c r="E46" i="15"/>
  <c r="E52" i="15"/>
  <c r="E53" i="15"/>
  <c r="E54" i="15"/>
  <c r="E55" i="15"/>
  <c r="E56" i="15"/>
  <c r="E57" i="15"/>
  <c r="E58" i="15"/>
  <c r="E59" i="15"/>
  <c r="E60" i="15"/>
  <c r="E61" i="15"/>
  <c r="E62" i="15"/>
  <c r="E63" i="15"/>
  <c r="E64" i="15"/>
  <c r="E65" i="15"/>
  <c r="E66" i="15"/>
  <c r="E67" i="15"/>
  <c r="E68" i="15"/>
  <c r="E69" i="15"/>
  <c r="E70" i="15"/>
  <c r="E71" i="15"/>
  <c r="E72" i="15"/>
  <c r="E73" i="15"/>
  <c r="E74" i="15"/>
  <c r="E75" i="15"/>
  <c r="E76" i="15"/>
  <c r="E77" i="15"/>
  <c r="E78" i="15"/>
  <c r="E79" i="15"/>
  <c r="E80" i="15"/>
  <c r="E81" i="15"/>
  <c r="E82" i="15"/>
  <c r="E83" i="15"/>
  <c r="E84" i="15"/>
  <c r="E85" i="15"/>
  <c r="E86" i="15"/>
  <c r="E87" i="15"/>
  <c r="E88" i="15"/>
  <c r="E89" i="15"/>
  <c r="E90" i="15"/>
  <c r="E91" i="15"/>
  <c r="E92" i="15"/>
  <c r="E93" i="15"/>
  <c r="E94" i="15"/>
  <c r="E95" i="15"/>
  <c r="E96" i="15"/>
  <c r="E97" i="15"/>
  <c r="E98" i="15"/>
  <c r="E99" i="15"/>
  <c r="E100" i="15"/>
  <c r="E101" i="15"/>
  <c r="E102" i="15"/>
  <c r="E103" i="15"/>
  <c r="E104" i="15"/>
  <c r="E105" i="15"/>
  <c r="E106" i="15"/>
  <c r="E107" i="15"/>
  <c r="E108" i="15"/>
  <c r="E109" i="15"/>
  <c r="E110" i="15"/>
  <c r="E111" i="15"/>
  <c r="E112" i="15"/>
  <c r="E113" i="15"/>
  <c r="E114" i="15"/>
  <c r="E115" i="15"/>
  <c r="E116" i="15"/>
  <c r="E117" i="15"/>
  <c r="E118" i="15"/>
  <c r="E119" i="15"/>
  <c r="E120" i="15"/>
  <c r="E121" i="15"/>
  <c r="E122" i="15"/>
  <c r="E123" i="15"/>
  <c r="E124" i="15"/>
  <c r="E125" i="15"/>
  <c r="E41" i="4"/>
  <c r="F41" i="4"/>
  <c r="E126" i="15" l="1"/>
  <c r="G41" i="4"/>
  <c r="F40" i="4" l="1"/>
  <c r="F39" i="4"/>
  <c r="F38" i="4"/>
  <c r="F37" i="4"/>
  <c r="F36" i="4"/>
  <c r="F35" i="4"/>
  <c r="F34" i="4"/>
  <c r="F33" i="4"/>
  <c r="G33" i="4" s="1"/>
  <c r="F32" i="4"/>
  <c r="G32" i="4" s="1"/>
  <c r="F31" i="4"/>
  <c r="F30" i="4"/>
  <c r="F29" i="4"/>
  <c r="G29" i="4" s="1"/>
  <c r="F28" i="4"/>
  <c r="F27" i="4"/>
  <c r="F26" i="4"/>
  <c r="F25" i="4"/>
  <c r="F24" i="4"/>
  <c r="F23" i="4"/>
  <c r="F22" i="4"/>
  <c r="F21" i="4"/>
  <c r="G21" i="4" s="1"/>
  <c r="F20" i="4"/>
  <c r="G20" i="4" s="1"/>
  <c r="F19" i="4"/>
  <c r="F18" i="4"/>
  <c r="F17" i="4"/>
  <c r="G17" i="4" s="1"/>
  <c r="F16" i="4"/>
  <c r="F15" i="4"/>
  <c r="F14" i="4"/>
  <c r="F13" i="4"/>
  <c r="F12" i="4"/>
  <c r="F11" i="4"/>
  <c r="F10" i="4"/>
  <c r="F9" i="4"/>
  <c r="G9" i="4" s="1"/>
  <c r="F8" i="4"/>
  <c r="G8" i="4" s="1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G10" i="4" l="1"/>
  <c r="G22" i="4"/>
  <c r="G34" i="4"/>
  <c r="G23" i="4"/>
  <c r="G11" i="4"/>
  <c r="G35" i="4"/>
  <c r="G18" i="4"/>
  <c r="G30" i="4"/>
  <c r="G19" i="4"/>
  <c r="G31" i="4"/>
  <c r="G13" i="4"/>
  <c r="G25" i="4"/>
  <c r="G37" i="4"/>
  <c r="G12" i="4"/>
  <c r="G24" i="4"/>
  <c r="G36" i="4"/>
  <c r="G14" i="4"/>
  <c r="G26" i="4"/>
  <c r="G38" i="4"/>
  <c r="G39" i="4"/>
  <c r="G15" i="4"/>
  <c r="G27" i="4"/>
  <c r="G16" i="4"/>
  <c r="G28" i="4"/>
  <c r="G40" i="4"/>
  <c r="K8" i="12"/>
  <c r="K9" i="12"/>
  <c r="L9" i="12" s="1"/>
  <c r="K10" i="12"/>
  <c r="L10" i="12" s="1"/>
  <c r="K11" i="12"/>
  <c r="L11" i="12" s="1"/>
  <c r="K12" i="12"/>
  <c r="L12" i="12" s="1"/>
  <c r="K13" i="12"/>
  <c r="L13" i="12" s="1"/>
  <c r="K14" i="12"/>
  <c r="L14" i="12" s="1"/>
  <c r="K15" i="12"/>
  <c r="L15" i="12" s="1"/>
  <c r="K16" i="12"/>
  <c r="L16" i="12" s="1"/>
  <c r="K17" i="12"/>
  <c r="L17" i="12" s="1"/>
  <c r="K18" i="12"/>
  <c r="L18" i="12" s="1"/>
  <c r="K19" i="12"/>
  <c r="L19" i="12" s="1"/>
  <c r="K20" i="12"/>
  <c r="L20" i="12" s="1"/>
  <c r="K21" i="12"/>
  <c r="L21" i="12" s="1"/>
  <c r="K22" i="12"/>
  <c r="L22" i="12" s="1"/>
  <c r="K23" i="12"/>
  <c r="L23" i="12" s="1"/>
  <c r="K24" i="12"/>
  <c r="L24" i="12" s="1"/>
  <c r="K25" i="12"/>
  <c r="L25" i="12" s="1"/>
  <c r="K26" i="12"/>
  <c r="L26" i="12" s="1"/>
  <c r="K27" i="12"/>
  <c r="K28" i="12"/>
  <c r="K29" i="12"/>
  <c r="K30" i="12"/>
  <c r="K31" i="12"/>
  <c r="K32" i="12"/>
  <c r="K33" i="12"/>
  <c r="L33" i="12" s="1"/>
  <c r="K34" i="12"/>
  <c r="L34" i="12" s="1"/>
  <c r="K35" i="12"/>
  <c r="L35" i="12" s="1"/>
  <c r="K36" i="12"/>
  <c r="L36" i="12" s="1"/>
  <c r="K37" i="12"/>
  <c r="L37" i="12" s="1"/>
  <c r="K38" i="12"/>
  <c r="L38" i="12" s="1"/>
  <c r="K39" i="12"/>
  <c r="L39" i="12" s="1"/>
  <c r="L8" i="12"/>
  <c r="L27" i="12"/>
  <c r="L28" i="12"/>
  <c r="L29" i="12"/>
  <c r="L30" i="12"/>
  <c r="AE30" i="12" s="1"/>
  <c r="L31" i="12"/>
  <c r="AE31" i="12" s="1"/>
  <c r="L32" i="12"/>
  <c r="Q8" i="12"/>
  <c r="AD8" i="12" s="1"/>
  <c r="AE8" i="12" s="1"/>
  <c r="AT8" i="12" s="1"/>
  <c r="Q9" i="12"/>
  <c r="AD9" i="12" s="1"/>
  <c r="Q10" i="12"/>
  <c r="Q11" i="12"/>
  <c r="Q12" i="12"/>
  <c r="Q13" i="12"/>
  <c r="Q14" i="12"/>
  <c r="Q15" i="12"/>
  <c r="Q16" i="12"/>
  <c r="Q17" i="12"/>
  <c r="Q18" i="12"/>
  <c r="Q19" i="12"/>
  <c r="Q20" i="12"/>
  <c r="Q21" i="12"/>
  <c r="Q22" i="12"/>
  <c r="Q23" i="12"/>
  <c r="Q24" i="12"/>
  <c r="Q25" i="12"/>
  <c r="Q26" i="12"/>
  <c r="Q27" i="12"/>
  <c r="Q28" i="12"/>
  <c r="Q29" i="12"/>
  <c r="Q30" i="12"/>
  <c r="Q31" i="12"/>
  <c r="Q32" i="12"/>
  <c r="Q33" i="12"/>
  <c r="Q34" i="12"/>
  <c r="Q35" i="12"/>
  <c r="Q36" i="12"/>
  <c r="Q37" i="12"/>
  <c r="Q38" i="12"/>
  <c r="Q39" i="12"/>
  <c r="U8" i="12"/>
  <c r="U9" i="12"/>
  <c r="U10" i="12"/>
  <c r="U11" i="12"/>
  <c r="U12" i="12"/>
  <c r="U13" i="12"/>
  <c r="U14" i="12"/>
  <c r="U15" i="12"/>
  <c r="U16" i="12"/>
  <c r="U17" i="12"/>
  <c r="U18" i="12"/>
  <c r="U19" i="12"/>
  <c r="U20" i="12"/>
  <c r="U21" i="12"/>
  <c r="U22" i="12"/>
  <c r="U23" i="12"/>
  <c r="U24" i="12"/>
  <c r="U25" i="12"/>
  <c r="U26" i="12"/>
  <c r="U27" i="12"/>
  <c r="U28" i="12"/>
  <c r="U29" i="12"/>
  <c r="U30" i="12"/>
  <c r="U31" i="12"/>
  <c r="U32" i="12"/>
  <c r="U33" i="12"/>
  <c r="U34" i="12"/>
  <c r="U35" i="12"/>
  <c r="U36" i="12"/>
  <c r="U37" i="12"/>
  <c r="U38" i="12"/>
  <c r="U39" i="12"/>
  <c r="AB8" i="12"/>
  <c r="AB9" i="12"/>
  <c r="AB10" i="12"/>
  <c r="AB11" i="12"/>
  <c r="AB12" i="12"/>
  <c r="AB13" i="12"/>
  <c r="AB14" i="12"/>
  <c r="AB15" i="12"/>
  <c r="AB16" i="12"/>
  <c r="AB17" i="12"/>
  <c r="AB18" i="12"/>
  <c r="AB19" i="12"/>
  <c r="AB20" i="12"/>
  <c r="AB21" i="12"/>
  <c r="AB22" i="12"/>
  <c r="AB23" i="12"/>
  <c r="AB24" i="12"/>
  <c r="AB25" i="12"/>
  <c r="AB26" i="12"/>
  <c r="AB27" i="12"/>
  <c r="AB28" i="12"/>
  <c r="AB29" i="12"/>
  <c r="AB30" i="12"/>
  <c r="AB31" i="12"/>
  <c r="AB32" i="12"/>
  <c r="AD32" i="12" s="1"/>
  <c r="AB33" i="12"/>
  <c r="AD33" i="12" s="1"/>
  <c r="AB34" i="12"/>
  <c r="AB35" i="12"/>
  <c r="AD35" i="12" s="1"/>
  <c r="AB36" i="12"/>
  <c r="AD36" i="12" s="1"/>
  <c r="AB37" i="12"/>
  <c r="AD37" i="12" s="1"/>
  <c r="AB38" i="12"/>
  <c r="AD38" i="12" s="1"/>
  <c r="AB39" i="12"/>
  <c r="AD10" i="12"/>
  <c r="AE10" i="12" s="1"/>
  <c r="AD24" i="12"/>
  <c r="AD25" i="12"/>
  <c r="AD26" i="12"/>
  <c r="AD27" i="12"/>
  <c r="AD28" i="12"/>
  <c r="AD29" i="12"/>
  <c r="AD30" i="12"/>
  <c r="AD31" i="12"/>
  <c r="AJ8" i="12"/>
  <c r="AJ9" i="12"/>
  <c r="AJ10" i="12"/>
  <c r="AJ11" i="12"/>
  <c r="AJ12" i="12"/>
  <c r="AJ13" i="12"/>
  <c r="AJ14" i="12"/>
  <c r="AJ15" i="12"/>
  <c r="AJ16" i="12"/>
  <c r="AJ17" i="12"/>
  <c r="AJ18" i="12"/>
  <c r="AJ19" i="12"/>
  <c r="AJ20" i="12"/>
  <c r="AJ21" i="12"/>
  <c r="AJ22" i="12"/>
  <c r="AJ23" i="12"/>
  <c r="AJ24" i="12"/>
  <c r="AJ25" i="12"/>
  <c r="AJ26" i="12"/>
  <c r="AJ27" i="12"/>
  <c r="AJ28" i="12"/>
  <c r="AJ29" i="12"/>
  <c r="AJ30" i="12"/>
  <c r="AJ31" i="12"/>
  <c r="AJ32" i="12"/>
  <c r="AJ33" i="12"/>
  <c r="AJ34" i="12"/>
  <c r="AJ35" i="12"/>
  <c r="AJ36" i="12"/>
  <c r="AJ37" i="12"/>
  <c r="AJ38" i="12"/>
  <c r="AJ39" i="12"/>
  <c r="AN8" i="12"/>
  <c r="AU8" i="12" s="1"/>
  <c r="AN9" i="12"/>
  <c r="AU9" i="12" s="1"/>
  <c r="AN10" i="12"/>
  <c r="AU10" i="12" s="1"/>
  <c r="AN11" i="12"/>
  <c r="AU11" i="12" s="1"/>
  <c r="AN12" i="12"/>
  <c r="AU12" i="12" s="1"/>
  <c r="AN13" i="12"/>
  <c r="AU13" i="12" s="1"/>
  <c r="AN14" i="12"/>
  <c r="AU14" i="12" s="1"/>
  <c r="AN15" i="12"/>
  <c r="AU15" i="12" s="1"/>
  <c r="AN16" i="12"/>
  <c r="AU16" i="12" s="1"/>
  <c r="AN17" i="12"/>
  <c r="AN18" i="12"/>
  <c r="AU18" i="12" s="1"/>
  <c r="AN19" i="12"/>
  <c r="AU19" i="12" s="1"/>
  <c r="AN20" i="12"/>
  <c r="AU20" i="12" s="1"/>
  <c r="AN21" i="12"/>
  <c r="AU21" i="12" s="1"/>
  <c r="AN22" i="12"/>
  <c r="AU22" i="12" s="1"/>
  <c r="AN23" i="12"/>
  <c r="AU23" i="12" s="1"/>
  <c r="AN24" i="12"/>
  <c r="AU24" i="12" s="1"/>
  <c r="AN25" i="12"/>
  <c r="AU25" i="12" s="1"/>
  <c r="AN26" i="12"/>
  <c r="AU26" i="12" s="1"/>
  <c r="AN27" i="12"/>
  <c r="AU27" i="12" s="1"/>
  <c r="AN28" i="12"/>
  <c r="AU28" i="12" s="1"/>
  <c r="AN29" i="12"/>
  <c r="AU29" i="12" s="1"/>
  <c r="AN30" i="12"/>
  <c r="AU30" i="12" s="1"/>
  <c r="AN31" i="12"/>
  <c r="AU31" i="12" s="1"/>
  <c r="AN32" i="12"/>
  <c r="AU32" i="12" s="1"/>
  <c r="AN33" i="12"/>
  <c r="AU33" i="12" s="1"/>
  <c r="AN34" i="12"/>
  <c r="AU34" i="12" s="1"/>
  <c r="AN35" i="12"/>
  <c r="AU35" i="12" s="1"/>
  <c r="AN36" i="12"/>
  <c r="AU36" i="12" s="1"/>
  <c r="AN37" i="12"/>
  <c r="AU37" i="12" s="1"/>
  <c r="AN38" i="12"/>
  <c r="AU38" i="12" s="1"/>
  <c r="AN39" i="12"/>
  <c r="AU39" i="12" s="1"/>
  <c r="AQ8" i="12"/>
  <c r="AV8" i="12" s="1"/>
  <c r="AQ9" i="12"/>
  <c r="AV9" i="12" s="1"/>
  <c r="AQ10" i="12"/>
  <c r="AQ11" i="12"/>
  <c r="AS11" i="12" s="1"/>
  <c r="AQ12" i="12"/>
  <c r="AS12" i="12" s="1"/>
  <c r="AQ13" i="12"/>
  <c r="AS13" i="12" s="1"/>
  <c r="AQ14" i="12"/>
  <c r="AS14" i="12" s="1"/>
  <c r="AQ15" i="12"/>
  <c r="AS15" i="12" s="1"/>
  <c r="AQ16" i="12"/>
  <c r="AS16" i="12" s="1"/>
  <c r="AQ17" i="12"/>
  <c r="AS17" i="12" s="1"/>
  <c r="AQ18" i="12"/>
  <c r="AV18" i="12" s="1"/>
  <c r="AQ19" i="12"/>
  <c r="AV19" i="12" s="1"/>
  <c r="AQ20" i="12"/>
  <c r="AV20" i="12" s="1"/>
  <c r="AQ21" i="12"/>
  <c r="AQ22" i="12"/>
  <c r="AQ23" i="12"/>
  <c r="AV23" i="12" s="1"/>
  <c r="AQ24" i="12"/>
  <c r="AV24" i="12" s="1"/>
  <c r="AQ25" i="12"/>
  <c r="AV25" i="12" s="1"/>
  <c r="AQ26" i="12"/>
  <c r="AS26" i="12" s="1"/>
  <c r="AQ27" i="12"/>
  <c r="AV27" i="12" s="1"/>
  <c r="AQ28" i="12"/>
  <c r="AV28" i="12" s="1"/>
  <c r="AQ29" i="12"/>
  <c r="AV29" i="12" s="1"/>
  <c r="AQ30" i="12"/>
  <c r="AS30" i="12" s="1"/>
  <c r="AQ31" i="12"/>
  <c r="AS31" i="12" s="1"/>
  <c r="AQ32" i="12"/>
  <c r="AS32" i="12" s="1"/>
  <c r="AQ33" i="12"/>
  <c r="AS33" i="12" s="1"/>
  <c r="AQ34" i="12"/>
  <c r="AS34" i="12" s="1"/>
  <c r="AQ35" i="12"/>
  <c r="AS35" i="12" s="1"/>
  <c r="AQ36" i="12"/>
  <c r="AQ37" i="12"/>
  <c r="AQ38" i="12"/>
  <c r="AV38" i="12" s="1"/>
  <c r="AQ39" i="12"/>
  <c r="AV39" i="12" s="1"/>
  <c r="AS8" i="12"/>
  <c r="AS9" i="12"/>
  <c r="AS38" i="12"/>
  <c r="AS39" i="12"/>
  <c r="AU17" i="12"/>
  <c r="AV10" i="12"/>
  <c r="AV11" i="12"/>
  <c r="AV12" i="12"/>
  <c r="AV13" i="12"/>
  <c r="AV14" i="12"/>
  <c r="AV15" i="12"/>
  <c r="AV17" i="12"/>
  <c r="AW8" i="12"/>
  <c r="AW9" i="12"/>
  <c r="AW10" i="12"/>
  <c r="AW11" i="12"/>
  <c r="AW12" i="12"/>
  <c r="AW13" i="12"/>
  <c r="AW14" i="12"/>
  <c r="AW15" i="12"/>
  <c r="AW16" i="12"/>
  <c r="AW17" i="12"/>
  <c r="AW18" i="12"/>
  <c r="AW19" i="12"/>
  <c r="AW20" i="12"/>
  <c r="AW21" i="12"/>
  <c r="AW22" i="12"/>
  <c r="AW23" i="12"/>
  <c r="AW24" i="12"/>
  <c r="AW25" i="12"/>
  <c r="AW26" i="12"/>
  <c r="AW27" i="12"/>
  <c r="AW28" i="12"/>
  <c r="AW29" i="12"/>
  <c r="AW30" i="12"/>
  <c r="AW31" i="12"/>
  <c r="AW32" i="12"/>
  <c r="AW33" i="12"/>
  <c r="AW34" i="12"/>
  <c r="AW35" i="12"/>
  <c r="AW36" i="12"/>
  <c r="AW37" i="12"/>
  <c r="AW38" i="12"/>
  <c r="AW39" i="12"/>
  <c r="K40" i="12"/>
  <c r="K41" i="12"/>
  <c r="K42" i="12"/>
  <c r="K43" i="12"/>
  <c r="K44" i="12"/>
  <c r="L44" i="12" s="1"/>
  <c r="K45" i="12"/>
  <c r="L45" i="12" s="1"/>
  <c r="K46" i="12"/>
  <c r="L46" i="12" s="1"/>
  <c r="K47" i="12"/>
  <c r="L47" i="12" s="1"/>
  <c r="K48" i="12"/>
  <c r="L48" i="12" s="1"/>
  <c r="K49" i="12"/>
  <c r="L49" i="12" s="1"/>
  <c r="K50" i="12"/>
  <c r="L50" i="12" s="1"/>
  <c r="K51" i="12"/>
  <c r="L51" i="12" s="1"/>
  <c r="K52" i="12"/>
  <c r="L52" i="12" s="1"/>
  <c r="K53" i="12"/>
  <c r="L53" i="12" s="1"/>
  <c r="K54" i="12"/>
  <c r="L54" i="12" s="1"/>
  <c r="K55" i="12"/>
  <c r="L55" i="12" s="1"/>
  <c r="K56" i="12"/>
  <c r="L56" i="12" s="1"/>
  <c r="K57" i="12"/>
  <c r="L57" i="12" s="1"/>
  <c r="K58" i="12"/>
  <c r="L58" i="12" s="1"/>
  <c r="K59" i="12"/>
  <c r="L59" i="12" s="1"/>
  <c r="K60" i="12"/>
  <c r="L60" i="12" s="1"/>
  <c r="K61" i="12"/>
  <c r="L61" i="12" s="1"/>
  <c r="K62" i="12"/>
  <c r="L62" i="12" s="1"/>
  <c r="K63" i="12"/>
  <c r="L63" i="12" s="1"/>
  <c r="K64" i="12"/>
  <c r="L64" i="12" s="1"/>
  <c r="K65" i="12"/>
  <c r="L65" i="12" s="1"/>
  <c r="K66" i="12"/>
  <c r="L66" i="12" s="1"/>
  <c r="K67" i="12"/>
  <c r="L67" i="12" s="1"/>
  <c r="K68" i="12"/>
  <c r="L68" i="12" s="1"/>
  <c r="K69" i="12"/>
  <c r="L69" i="12" s="1"/>
  <c r="K70" i="12"/>
  <c r="L70" i="12" s="1"/>
  <c r="K71" i="12"/>
  <c r="L71" i="12" s="1"/>
  <c r="L40" i="12"/>
  <c r="AE40" i="12" s="1"/>
  <c r="L41" i="12"/>
  <c r="L42" i="12"/>
  <c r="L43" i="12"/>
  <c r="Q40" i="12"/>
  <c r="Q41" i="12"/>
  <c r="Q42" i="12"/>
  <c r="Q43" i="12"/>
  <c r="Q44" i="12"/>
  <c r="Q45" i="12"/>
  <c r="Q46" i="12"/>
  <c r="Q47" i="12"/>
  <c r="Q48" i="12"/>
  <c r="Q49" i="12"/>
  <c r="Q50" i="12"/>
  <c r="Q51" i="12"/>
  <c r="Q52" i="12"/>
  <c r="Q53" i="12"/>
  <c r="AD53" i="12" s="1"/>
  <c r="AE53" i="12" s="1"/>
  <c r="Q54" i="12"/>
  <c r="Q55" i="12"/>
  <c r="Q56" i="12"/>
  <c r="Q57" i="12"/>
  <c r="Q58" i="12"/>
  <c r="Q59" i="12"/>
  <c r="Q60" i="12"/>
  <c r="Q61" i="12"/>
  <c r="Q62" i="12"/>
  <c r="Q63" i="12"/>
  <c r="Q64" i="12"/>
  <c r="Q65" i="12"/>
  <c r="Q66" i="12"/>
  <c r="Q67" i="12"/>
  <c r="Q68" i="12"/>
  <c r="Q69" i="12"/>
  <c r="Q70" i="12"/>
  <c r="Q71" i="12"/>
  <c r="U40" i="12"/>
  <c r="U41" i="12"/>
  <c r="U42" i="12"/>
  <c r="U43" i="12"/>
  <c r="U44" i="12"/>
  <c r="U45" i="12"/>
  <c r="U46" i="12"/>
  <c r="U47" i="12"/>
  <c r="AD47" i="12" s="1"/>
  <c r="U48" i="12"/>
  <c r="U49" i="12"/>
  <c r="U50" i="12"/>
  <c r="U51" i="12"/>
  <c r="U52" i="12"/>
  <c r="U53" i="12"/>
  <c r="U54" i="12"/>
  <c r="U55" i="12"/>
  <c r="U56" i="12"/>
  <c r="U57" i="12"/>
  <c r="U58" i="12"/>
  <c r="U59" i="12"/>
  <c r="U60" i="12"/>
  <c r="U61" i="12"/>
  <c r="U62" i="12"/>
  <c r="U63" i="12"/>
  <c r="U64" i="12"/>
  <c r="U65" i="12"/>
  <c r="U66" i="12"/>
  <c r="U67" i="12"/>
  <c r="U68" i="12"/>
  <c r="U69" i="12"/>
  <c r="U70" i="12"/>
  <c r="U71" i="12"/>
  <c r="AB40" i="12"/>
  <c r="AB41" i="12"/>
  <c r="AB42" i="12"/>
  <c r="AD42" i="12" s="1"/>
  <c r="AB43" i="12"/>
  <c r="AB44" i="12"/>
  <c r="AB45" i="12"/>
  <c r="AD45" i="12" s="1"/>
  <c r="AB46" i="12"/>
  <c r="AB47" i="12"/>
  <c r="AB48" i="12"/>
  <c r="AB49" i="12"/>
  <c r="AB50" i="12"/>
  <c r="AB51" i="12"/>
  <c r="AB52" i="12"/>
  <c r="AD52" i="12" s="1"/>
  <c r="AB53" i="12"/>
  <c r="AB54" i="12"/>
  <c r="AB55" i="12"/>
  <c r="AD55" i="12" s="1"/>
  <c r="AB56" i="12"/>
  <c r="AD56" i="12" s="1"/>
  <c r="AB57" i="12"/>
  <c r="AD57" i="12" s="1"/>
  <c r="AB58" i="12"/>
  <c r="AB59" i="12"/>
  <c r="AD59" i="12" s="1"/>
  <c r="AB60" i="12"/>
  <c r="AD60" i="12" s="1"/>
  <c r="AB61" i="12"/>
  <c r="AD61" i="12" s="1"/>
  <c r="AB62" i="12"/>
  <c r="AD62" i="12" s="1"/>
  <c r="AB63" i="12"/>
  <c r="AD63" i="12" s="1"/>
  <c r="AB64" i="12"/>
  <c r="AD64" i="12" s="1"/>
  <c r="AB65" i="12"/>
  <c r="AD65" i="12" s="1"/>
  <c r="AB66" i="12"/>
  <c r="AD66" i="12" s="1"/>
  <c r="AB67" i="12"/>
  <c r="AB68" i="12"/>
  <c r="AB69" i="12"/>
  <c r="AB70" i="12"/>
  <c r="AB71" i="12"/>
  <c r="AD40" i="12"/>
  <c r="AD41" i="12"/>
  <c r="AD43" i="12"/>
  <c r="AD44" i="12"/>
  <c r="AD46" i="12"/>
  <c r="AD48" i="12"/>
  <c r="AD49" i="12"/>
  <c r="AD50" i="12"/>
  <c r="AD51" i="12"/>
  <c r="AD67" i="12"/>
  <c r="AD68" i="12"/>
  <c r="AD69" i="12"/>
  <c r="AD70" i="12"/>
  <c r="AD71" i="12"/>
  <c r="AJ40" i="12"/>
  <c r="AJ41" i="12"/>
  <c r="AJ42" i="12"/>
  <c r="AJ43" i="12"/>
  <c r="AJ44" i="12"/>
  <c r="AJ45" i="12"/>
  <c r="AJ46" i="12"/>
  <c r="AJ47" i="12"/>
  <c r="AJ48" i="12"/>
  <c r="AJ49" i="12"/>
  <c r="AJ50" i="12"/>
  <c r="AJ51" i="12"/>
  <c r="AJ52" i="12"/>
  <c r="AJ53" i="12"/>
  <c r="AJ54" i="12"/>
  <c r="AJ55" i="12"/>
  <c r="AJ56" i="12"/>
  <c r="AJ57" i="12"/>
  <c r="AJ58" i="12"/>
  <c r="AJ59" i="12"/>
  <c r="AJ60" i="12"/>
  <c r="AJ61" i="12"/>
  <c r="AJ62" i="12"/>
  <c r="AJ63" i="12"/>
  <c r="AJ64" i="12"/>
  <c r="AJ65" i="12"/>
  <c r="AJ66" i="12"/>
  <c r="AJ67" i="12"/>
  <c r="AJ68" i="12"/>
  <c r="AJ69" i="12"/>
  <c r="AJ70" i="12"/>
  <c r="AJ71" i="12"/>
  <c r="AN40" i="12"/>
  <c r="AU40" i="12" s="1"/>
  <c r="AN41" i="12"/>
  <c r="AU41" i="12" s="1"/>
  <c r="AN42" i="12"/>
  <c r="AU42" i="12" s="1"/>
  <c r="AN43" i="12"/>
  <c r="AU43" i="12" s="1"/>
  <c r="AN44" i="12"/>
  <c r="AU44" i="12" s="1"/>
  <c r="AN45" i="12"/>
  <c r="AU45" i="12" s="1"/>
  <c r="AN46" i="12"/>
  <c r="AU46" i="12" s="1"/>
  <c r="AN47" i="12"/>
  <c r="AU47" i="12" s="1"/>
  <c r="AN48" i="12"/>
  <c r="AU48" i="12" s="1"/>
  <c r="AN49" i="12"/>
  <c r="AN50" i="12"/>
  <c r="AU50" i="12" s="1"/>
  <c r="AN51" i="12"/>
  <c r="AU51" i="12" s="1"/>
  <c r="AN52" i="12"/>
  <c r="AU52" i="12" s="1"/>
  <c r="AN53" i="12"/>
  <c r="AN54" i="12"/>
  <c r="AU54" i="12" s="1"/>
  <c r="AN55" i="12"/>
  <c r="AU55" i="12" s="1"/>
  <c r="AN56" i="12"/>
  <c r="AU56" i="12" s="1"/>
  <c r="AN57" i="12"/>
  <c r="AU57" i="12" s="1"/>
  <c r="AN58" i="12"/>
  <c r="AU58" i="12" s="1"/>
  <c r="AN59" i="12"/>
  <c r="AU59" i="12" s="1"/>
  <c r="AN60" i="12"/>
  <c r="AU60" i="12" s="1"/>
  <c r="AN61" i="12"/>
  <c r="AU61" i="12" s="1"/>
  <c r="AN62" i="12"/>
  <c r="AU62" i="12" s="1"/>
  <c r="AN63" i="12"/>
  <c r="AU63" i="12" s="1"/>
  <c r="AN64" i="12"/>
  <c r="AU64" i="12" s="1"/>
  <c r="AN65" i="12"/>
  <c r="AU65" i="12" s="1"/>
  <c r="AN66" i="12"/>
  <c r="AU66" i="12" s="1"/>
  <c r="AN67" i="12"/>
  <c r="AU67" i="12" s="1"/>
  <c r="AN68" i="12"/>
  <c r="AU68" i="12" s="1"/>
  <c r="AN69" i="12"/>
  <c r="AN70" i="12"/>
  <c r="AU70" i="12" s="1"/>
  <c r="AN71" i="12"/>
  <c r="AU71" i="12" s="1"/>
  <c r="AQ40" i="12"/>
  <c r="AQ41" i="12"/>
  <c r="AS41" i="12" s="1"/>
  <c r="AQ42" i="12"/>
  <c r="AS42" i="12" s="1"/>
  <c r="AQ43" i="12"/>
  <c r="AS43" i="12" s="1"/>
  <c r="AQ44" i="12"/>
  <c r="AQ45" i="12"/>
  <c r="AS45" i="12" s="1"/>
  <c r="AQ46" i="12"/>
  <c r="AV46" i="12" s="1"/>
  <c r="AQ47" i="12"/>
  <c r="AQ48" i="12"/>
  <c r="AQ49" i="12"/>
  <c r="AV49" i="12" s="1"/>
  <c r="AQ50" i="12"/>
  <c r="AQ51" i="12"/>
  <c r="AV51" i="12" s="1"/>
  <c r="AQ52" i="12"/>
  <c r="AV52" i="12" s="1"/>
  <c r="AQ53" i="12"/>
  <c r="AQ54" i="12"/>
  <c r="AV54" i="12" s="1"/>
  <c r="AQ55" i="12"/>
  <c r="AV55" i="12" s="1"/>
  <c r="AQ56" i="12"/>
  <c r="AV56" i="12" s="1"/>
  <c r="AQ57" i="12"/>
  <c r="AV57" i="12" s="1"/>
  <c r="AQ58" i="12"/>
  <c r="AV58" i="12" s="1"/>
  <c r="AQ59" i="12"/>
  <c r="AV59" i="12" s="1"/>
  <c r="AQ60" i="12"/>
  <c r="AV60" i="12" s="1"/>
  <c r="AQ61" i="12"/>
  <c r="AQ62" i="12"/>
  <c r="AQ63" i="12"/>
  <c r="AQ64" i="12"/>
  <c r="AV64" i="12" s="1"/>
  <c r="AQ65" i="12"/>
  <c r="AV65" i="12" s="1"/>
  <c r="AQ66" i="12"/>
  <c r="AV66" i="12" s="1"/>
  <c r="AQ67" i="12"/>
  <c r="AS67" i="12" s="1"/>
  <c r="AQ68" i="12"/>
  <c r="AS68" i="12" s="1"/>
  <c r="AQ69" i="12"/>
  <c r="AQ70" i="12"/>
  <c r="AV70" i="12" s="1"/>
  <c r="AQ71" i="12"/>
  <c r="AV71" i="12" s="1"/>
  <c r="AS53" i="12"/>
  <c r="AS54" i="12"/>
  <c r="AS55" i="12"/>
  <c r="AS56" i="12"/>
  <c r="AS57" i="12"/>
  <c r="AS58" i="12"/>
  <c r="AS69" i="12"/>
  <c r="AS70" i="12"/>
  <c r="AS71" i="12"/>
  <c r="AU53" i="12"/>
  <c r="AU69" i="12"/>
  <c r="AV40" i="12"/>
  <c r="AV41" i="12"/>
  <c r="AV42" i="12"/>
  <c r="AV43" i="12"/>
  <c r="AV44" i="12"/>
  <c r="AV45" i="12"/>
  <c r="AV53" i="12"/>
  <c r="AV68" i="12"/>
  <c r="AV69" i="12"/>
  <c r="AW40" i="12"/>
  <c r="AW41" i="12"/>
  <c r="AW42" i="12"/>
  <c r="AW43" i="12"/>
  <c r="AW44" i="12"/>
  <c r="AW45" i="12"/>
  <c r="AW46" i="12"/>
  <c r="AW47" i="12"/>
  <c r="AW48" i="12"/>
  <c r="AW49" i="12"/>
  <c r="AW50" i="12"/>
  <c r="AW51" i="12"/>
  <c r="AW52" i="12"/>
  <c r="AW53" i="12"/>
  <c r="AW54" i="12"/>
  <c r="AW55" i="12"/>
  <c r="AW56" i="12"/>
  <c r="AW57" i="12"/>
  <c r="AW58" i="12"/>
  <c r="AW59" i="12"/>
  <c r="AW60" i="12"/>
  <c r="AW61" i="12"/>
  <c r="AW62" i="12"/>
  <c r="AW63" i="12"/>
  <c r="AW64" i="12"/>
  <c r="AW65" i="12"/>
  <c r="AW66" i="12"/>
  <c r="AW67" i="12"/>
  <c r="AW68" i="12"/>
  <c r="AW69" i="12"/>
  <c r="AW70" i="12"/>
  <c r="AW71" i="12"/>
  <c r="K72" i="12"/>
  <c r="K73" i="12"/>
  <c r="K74" i="12"/>
  <c r="K75" i="12"/>
  <c r="K76" i="12"/>
  <c r="K77" i="12"/>
  <c r="K78" i="12"/>
  <c r="L78" i="12" s="1"/>
  <c r="K79" i="12"/>
  <c r="L79" i="12" s="1"/>
  <c r="K80" i="12"/>
  <c r="L80" i="12" s="1"/>
  <c r="K81" i="12"/>
  <c r="L81" i="12" s="1"/>
  <c r="K82" i="12"/>
  <c r="L82" i="12" s="1"/>
  <c r="K83" i="12"/>
  <c r="L83" i="12" s="1"/>
  <c r="K84" i="12"/>
  <c r="L84" i="12" s="1"/>
  <c r="K85" i="12"/>
  <c r="L85" i="12" s="1"/>
  <c r="K86" i="12"/>
  <c r="L86" i="12" s="1"/>
  <c r="K87" i="12"/>
  <c r="L87" i="12" s="1"/>
  <c r="K88" i="12"/>
  <c r="L88" i="12" s="1"/>
  <c r="K89" i="12"/>
  <c r="L89" i="12" s="1"/>
  <c r="K90" i="12"/>
  <c r="L90" i="12" s="1"/>
  <c r="K91" i="12"/>
  <c r="L91" i="12" s="1"/>
  <c r="K92" i="12"/>
  <c r="L92" i="12" s="1"/>
  <c r="K93" i="12"/>
  <c r="L93" i="12" s="1"/>
  <c r="K94" i="12"/>
  <c r="K95" i="12"/>
  <c r="K96" i="12"/>
  <c r="K97" i="12"/>
  <c r="L97" i="12" s="1"/>
  <c r="K98" i="12"/>
  <c r="L98" i="12" s="1"/>
  <c r="K99" i="12"/>
  <c r="L99" i="12" s="1"/>
  <c r="K100" i="12"/>
  <c r="L100" i="12" s="1"/>
  <c r="K101" i="12"/>
  <c r="L101" i="12" s="1"/>
  <c r="K102" i="12"/>
  <c r="L102" i="12" s="1"/>
  <c r="K103" i="12"/>
  <c r="L103" i="12" s="1"/>
  <c r="L72" i="12"/>
  <c r="L73" i="12"/>
  <c r="L74" i="12"/>
  <c r="L75" i="12"/>
  <c r="L76" i="12"/>
  <c r="L77" i="12"/>
  <c r="L94" i="12"/>
  <c r="L95" i="12"/>
  <c r="AE95" i="12" s="1"/>
  <c r="L96" i="12"/>
  <c r="Q72" i="12"/>
  <c r="Q73" i="12"/>
  <c r="Q74" i="12"/>
  <c r="Q75" i="12"/>
  <c r="Q76" i="12"/>
  <c r="Q77" i="12"/>
  <c r="Q78" i="12"/>
  <c r="Q79" i="12"/>
  <c r="Q80" i="12"/>
  <c r="Q81" i="12"/>
  <c r="Q82" i="12"/>
  <c r="Q83" i="12"/>
  <c r="Q84" i="12"/>
  <c r="Q85" i="12"/>
  <c r="Q86" i="12"/>
  <c r="Q87" i="12"/>
  <c r="Q88" i="12"/>
  <c r="Q89" i="12"/>
  <c r="Q90" i="12"/>
  <c r="Q91" i="12"/>
  <c r="Q92" i="12"/>
  <c r="Q93" i="12"/>
  <c r="Q94" i="12"/>
  <c r="Q95" i="12"/>
  <c r="Q96" i="12"/>
  <c r="Q97" i="12"/>
  <c r="Q98" i="12"/>
  <c r="Q99" i="12"/>
  <c r="Q100" i="12"/>
  <c r="Q101" i="12"/>
  <c r="Q102" i="12"/>
  <c r="Q103" i="12"/>
  <c r="U72" i="12"/>
  <c r="U73" i="12"/>
  <c r="U74" i="12"/>
  <c r="U75" i="12"/>
  <c r="U76" i="12"/>
  <c r="U77" i="12"/>
  <c r="U78" i="12"/>
  <c r="U79" i="12"/>
  <c r="U80" i="12"/>
  <c r="U81" i="12"/>
  <c r="U82" i="12"/>
  <c r="U83" i="12"/>
  <c r="U84" i="12"/>
  <c r="U85" i="12"/>
  <c r="U86" i="12"/>
  <c r="U87" i="12"/>
  <c r="U88" i="12"/>
  <c r="U89" i="12"/>
  <c r="U90" i="12"/>
  <c r="U91" i="12"/>
  <c r="U92" i="12"/>
  <c r="U93" i="12"/>
  <c r="U94" i="12"/>
  <c r="U95" i="12"/>
  <c r="U96" i="12"/>
  <c r="U97" i="12"/>
  <c r="U98" i="12"/>
  <c r="U99" i="12"/>
  <c r="U100" i="12"/>
  <c r="U101" i="12"/>
  <c r="U102" i="12"/>
  <c r="U103" i="12"/>
  <c r="AB72" i="12"/>
  <c r="AB73" i="12"/>
  <c r="AB74" i="12"/>
  <c r="AB75" i="12"/>
  <c r="AB76" i="12"/>
  <c r="AD76" i="12" s="1"/>
  <c r="AB77" i="12"/>
  <c r="AD77" i="12" s="1"/>
  <c r="AB78" i="12"/>
  <c r="AD78" i="12" s="1"/>
  <c r="AB79" i="12"/>
  <c r="AD79" i="12" s="1"/>
  <c r="AB80" i="12"/>
  <c r="AB81" i="12"/>
  <c r="AB82" i="12"/>
  <c r="AD82" i="12" s="1"/>
  <c r="AB83" i="12"/>
  <c r="AD83" i="12" s="1"/>
  <c r="AB84" i="12"/>
  <c r="AD84" i="12" s="1"/>
  <c r="AB85" i="12"/>
  <c r="AD85" i="12" s="1"/>
  <c r="AB86" i="12"/>
  <c r="AD86" i="12" s="1"/>
  <c r="AB87" i="12"/>
  <c r="AD87" i="12" s="1"/>
  <c r="AB88" i="12"/>
  <c r="AD88" i="12" s="1"/>
  <c r="AE88" i="12" s="1"/>
  <c r="AB89" i="12"/>
  <c r="AD89" i="12" s="1"/>
  <c r="AB90" i="12"/>
  <c r="AD90" i="12" s="1"/>
  <c r="AB91" i="12"/>
  <c r="AB92" i="12"/>
  <c r="AD92" i="12" s="1"/>
  <c r="AB93" i="12"/>
  <c r="AD93" i="12" s="1"/>
  <c r="AB94" i="12"/>
  <c r="AD94" i="12" s="1"/>
  <c r="AB95" i="12"/>
  <c r="AB96" i="12"/>
  <c r="AD96" i="12" s="1"/>
  <c r="AB97" i="12"/>
  <c r="AD97" i="12" s="1"/>
  <c r="AB98" i="12"/>
  <c r="AD98" i="12" s="1"/>
  <c r="AB99" i="12"/>
  <c r="AD99" i="12" s="1"/>
  <c r="AB100" i="12"/>
  <c r="AD100" i="12" s="1"/>
  <c r="AB101" i="12"/>
  <c r="AD101" i="12" s="1"/>
  <c r="AB102" i="12"/>
  <c r="AD102" i="12" s="1"/>
  <c r="AB103" i="12"/>
  <c r="AD103" i="12" s="1"/>
  <c r="AD72" i="12"/>
  <c r="AE72" i="12" s="1"/>
  <c r="AD73" i="12"/>
  <c r="AD74" i="12"/>
  <c r="AD75" i="12"/>
  <c r="AD95" i="12"/>
  <c r="AJ72" i="12"/>
  <c r="AJ73" i="12"/>
  <c r="AJ74" i="12"/>
  <c r="AJ75" i="12"/>
  <c r="AJ76" i="12"/>
  <c r="AJ77" i="12"/>
  <c r="AJ78" i="12"/>
  <c r="AJ79" i="12"/>
  <c r="AJ80" i="12"/>
  <c r="AJ81" i="12"/>
  <c r="AJ82" i="12"/>
  <c r="AJ83" i="12"/>
  <c r="AJ84" i="12"/>
  <c r="AJ85" i="12"/>
  <c r="AJ86" i="12"/>
  <c r="AJ87" i="12"/>
  <c r="AJ88" i="12"/>
  <c r="AJ89" i="12"/>
  <c r="AJ90" i="12"/>
  <c r="AJ91" i="12"/>
  <c r="AJ92" i="12"/>
  <c r="AJ93" i="12"/>
  <c r="AJ94" i="12"/>
  <c r="AJ95" i="12"/>
  <c r="AJ96" i="12"/>
  <c r="AJ97" i="12"/>
  <c r="AJ98" i="12"/>
  <c r="AJ99" i="12"/>
  <c r="AJ100" i="12"/>
  <c r="AJ101" i="12"/>
  <c r="AJ102" i="12"/>
  <c r="AJ103" i="12"/>
  <c r="AN72" i="12"/>
  <c r="AU72" i="12" s="1"/>
  <c r="AN73" i="12"/>
  <c r="AU73" i="12" s="1"/>
  <c r="AN74" i="12"/>
  <c r="AU74" i="12" s="1"/>
  <c r="AN75" i="12"/>
  <c r="AU75" i="12" s="1"/>
  <c r="AN76" i="12"/>
  <c r="AU76" i="12" s="1"/>
  <c r="AN77" i="12"/>
  <c r="AU77" i="12" s="1"/>
  <c r="AN78" i="12"/>
  <c r="AU78" i="12" s="1"/>
  <c r="AN79" i="12"/>
  <c r="AU79" i="12" s="1"/>
  <c r="AN80" i="12"/>
  <c r="AU80" i="12" s="1"/>
  <c r="AN81" i="12"/>
  <c r="AU81" i="12" s="1"/>
  <c r="AN82" i="12"/>
  <c r="AU82" i="12" s="1"/>
  <c r="AN83" i="12"/>
  <c r="AU83" i="12" s="1"/>
  <c r="AN84" i="12"/>
  <c r="AU84" i="12" s="1"/>
  <c r="AN85" i="12"/>
  <c r="AU85" i="12" s="1"/>
  <c r="AN86" i="12"/>
  <c r="AU86" i="12" s="1"/>
  <c r="AN87" i="12"/>
  <c r="AU87" i="12" s="1"/>
  <c r="AN88" i="12"/>
  <c r="AU88" i="12" s="1"/>
  <c r="AN89" i="12"/>
  <c r="AU89" i="12" s="1"/>
  <c r="AN90" i="12"/>
  <c r="AU90" i="12" s="1"/>
  <c r="AN91" i="12"/>
  <c r="AU91" i="12" s="1"/>
  <c r="AN92" i="12"/>
  <c r="AU92" i="12" s="1"/>
  <c r="AN93" i="12"/>
  <c r="AU93" i="12" s="1"/>
  <c r="AN94" i="12"/>
  <c r="AU94" i="12" s="1"/>
  <c r="AN95" i="12"/>
  <c r="AU95" i="12" s="1"/>
  <c r="AN96" i="12"/>
  <c r="AU96" i="12" s="1"/>
  <c r="AN97" i="12"/>
  <c r="AU97" i="12" s="1"/>
  <c r="AN98" i="12"/>
  <c r="AU98" i="12" s="1"/>
  <c r="AN99" i="12"/>
  <c r="AU99" i="12" s="1"/>
  <c r="AN100" i="12"/>
  <c r="AU100" i="12" s="1"/>
  <c r="AN101" i="12"/>
  <c r="AU101" i="12" s="1"/>
  <c r="AN102" i="12"/>
  <c r="AU102" i="12" s="1"/>
  <c r="AN103" i="12"/>
  <c r="AU103" i="12" s="1"/>
  <c r="AQ72" i="12"/>
  <c r="AV72" i="12" s="1"/>
  <c r="AQ73" i="12"/>
  <c r="AS73" i="12" s="1"/>
  <c r="AQ74" i="12"/>
  <c r="AV74" i="12" s="1"/>
  <c r="AQ75" i="12"/>
  <c r="AV75" i="12" s="1"/>
  <c r="AQ76" i="12"/>
  <c r="AV76" i="12" s="1"/>
  <c r="AQ77" i="12"/>
  <c r="AV77" i="12" s="1"/>
  <c r="AQ78" i="12"/>
  <c r="AV78" i="12" s="1"/>
  <c r="AQ79" i="12"/>
  <c r="AV79" i="12" s="1"/>
  <c r="AQ80" i="12"/>
  <c r="AV80" i="12" s="1"/>
  <c r="AQ81" i="12"/>
  <c r="AV81" i="12" s="1"/>
  <c r="AQ82" i="12"/>
  <c r="AQ83" i="12"/>
  <c r="AV83" i="12" s="1"/>
  <c r="AQ84" i="12"/>
  <c r="AV84" i="12" s="1"/>
  <c r="AQ85" i="12"/>
  <c r="AV85" i="12" s="1"/>
  <c r="AQ86" i="12"/>
  <c r="AV86" i="12" s="1"/>
  <c r="AQ87" i="12"/>
  <c r="AV87" i="12" s="1"/>
  <c r="AQ88" i="12"/>
  <c r="AV88" i="12" s="1"/>
  <c r="AQ89" i="12"/>
  <c r="AV89" i="12" s="1"/>
  <c r="AQ90" i="12"/>
  <c r="AV90" i="12" s="1"/>
  <c r="AQ91" i="12"/>
  <c r="AV91" i="12" s="1"/>
  <c r="AQ92" i="12"/>
  <c r="AV92" i="12" s="1"/>
  <c r="AQ93" i="12"/>
  <c r="AV93" i="12" s="1"/>
  <c r="AQ94" i="12"/>
  <c r="AV94" i="12" s="1"/>
  <c r="AQ95" i="12"/>
  <c r="AV95" i="12" s="1"/>
  <c r="AQ96" i="12"/>
  <c r="AV96" i="12" s="1"/>
  <c r="AQ97" i="12"/>
  <c r="AV97" i="12" s="1"/>
  <c r="AQ98" i="12"/>
  <c r="AQ99" i="12"/>
  <c r="AQ100" i="12"/>
  <c r="AV100" i="12" s="1"/>
  <c r="AQ101" i="12"/>
  <c r="AQ102" i="12"/>
  <c r="AV102" i="12" s="1"/>
  <c r="AQ103" i="12"/>
  <c r="AS88" i="12"/>
  <c r="AS90" i="12"/>
  <c r="AS91" i="12"/>
  <c r="AS92" i="12"/>
  <c r="AS93" i="12"/>
  <c r="AW72" i="12"/>
  <c r="AW73" i="12"/>
  <c r="AW74" i="12"/>
  <c r="AW75" i="12"/>
  <c r="AW76" i="12"/>
  <c r="AW77" i="12"/>
  <c r="AW78" i="12"/>
  <c r="AW79" i="12"/>
  <c r="AW80" i="12"/>
  <c r="AW81" i="12"/>
  <c r="AW82" i="12"/>
  <c r="AW83" i="12"/>
  <c r="AW84" i="12"/>
  <c r="AW85" i="12"/>
  <c r="AW86" i="12"/>
  <c r="AW87" i="12"/>
  <c r="AW88" i="12"/>
  <c r="AW89" i="12"/>
  <c r="AW90" i="12"/>
  <c r="AW91" i="12"/>
  <c r="AW92" i="12"/>
  <c r="AW93" i="12"/>
  <c r="AW94" i="12"/>
  <c r="AW95" i="12"/>
  <c r="AW96" i="12"/>
  <c r="AW97" i="12"/>
  <c r="AW98" i="12"/>
  <c r="AW99" i="12"/>
  <c r="AW100" i="12"/>
  <c r="AW101" i="12"/>
  <c r="AW102" i="12"/>
  <c r="AW103" i="12"/>
  <c r="AE56" i="12" l="1"/>
  <c r="AS29" i="12"/>
  <c r="AV33" i="12"/>
  <c r="AS28" i="12"/>
  <c r="AV32" i="12"/>
  <c r="AS27" i="12"/>
  <c r="AV31" i="12"/>
  <c r="AV30" i="12"/>
  <c r="AE57" i="12"/>
  <c r="AT57" i="12" s="1"/>
  <c r="AV16" i="12"/>
  <c r="AD15" i="12"/>
  <c r="AE15" i="12" s="1"/>
  <c r="AT15" i="12" s="1"/>
  <c r="AD91" i="12"/>
  <c r="AE91" i="12" s="1"/>
  <c r="AT91" i="12" s="1"/>
  <c r="AV67" i="12"/>
  <c r="AD54" i="12"/>
  <c r="AE54" i="12" s="1"/>
  <c r="AT54" i="12" s="1"/>
  <c r="AE26" i="12"/>
  <c r="AT26" i="12" s="1"/>
  <c r="AE25" i="12"/>
  <c r="AE24" i="12"/>
  <c r="AS84" i="12"/>
  <c r="AS83" i="12"/>
  <c r="AS77" i="12"/>
  <c r="AE37" i="12"/>
  <c r="AS75" i="12"/>
  <c r="AD81" i="12"/>
  <c r="AE81" i="12" s="1"/>
  <c r="AE35" i="12"/>
  <c r="AT35" i="12" s="1"/>
  <c r="AS72" i="12"/>
  <c r="AE79" i="12"/>
  <c r="AE32" i="12"/>
  <c r="AS76" i="12"/>
  <c r="AE82" i="12"/>
  <c r="AS74" i="12"/>
  <c r="AE78" i="12"/>
  <c r="AE75" i="12"/>
  <c r="AT75" i="12" s="1"/>
  <c r="AV22" i="12"/>
  <c r="AS22" i="12"/>
  <c r="AT22" i="12" s="1"/>
  <c r="AV63" i="12"/>
  <c r="AS63" i="12"/>
  <c r="AT63" i="12" s="1"/>
  <c r="AV62" i="12"/>
  <c r="AS62" i="12"/>
  <c r="AT62" i="12" s="1"/>
  <c r="AV103" i="12"/>
  <c r="AS103" i="12"/>
  <c r="AT103" i="12" s="1"/>
  <c r="AV61" i="12"/>
  <c r="AS61" i="12"/>
  <c r="AT61" i="12" s="1"/>
  <c r="AS24" i="12"/>
  <c r="AT24" i="12" s="1"/>
  <c r="AV98" i="12"/>
  <c r="AS98" i="12"/>
  <c r="AT98" i="12" s="1"/>
  <c r="AS23" i="12"/>
  <c r="AS10" i="12"/>
  <c r="AT10" i="12" s="1"/>
  <c r="AS50" i="12"/>
  <c r="AV50" i="12"/>
  <c r="AS49" i="12"/>
  <c r="AU49" i="12"/>
  <c r="AS37" i="12"/>
  <c r="AT37" i="12" s="1"/>
  <c r="AV37" i="12"/>
  <c r="AS48" i="12"/>
  <c r="AV48" i="12"/>
  <c r="AS36" i="12"/>
  <c r="AV36" i="12"/>
  <c r="AD22" i="12"/>
  <c r="AE22" i="12" s="1"/>
  <c r="AE98" i="12"/>
  <c r="AT58" i="12"/>
  <c r="AS47" i="12"/>
  <c r="AT47" i="12" s="1"/>
  <c r="AV47" i="12"/>
  <c r="AD21" i="12"/>
  <c r="AE21" i="12" s="1"/>
  <c r="AS46" i="12"/>
  <c r="AT46" i="12" s="1"/>
  <c r="AD20" i="12"/>
  <c r="AE20" i="12" s="1"/>
  <c r="AT20" i="12" s="1"/>
  <c r="AE96" i="12"/>
  <c r="AT56" i="12"/>
  <c r="AD19" i="12"/>
  <c r="AE19" i="12" s="1"/>
  <c r="AV73" i="12"/>
  <c r="AT32" i="12"/>
  <c r="AD18" i="12"/>
  <c r="AE18" i="12" s="1"/>
  <c r="AE94" i="12"/>
  <c r="AT94" i="12" s="1"/>
  <c r="AT31" i="12"/>
  <c r="AD17" i="12"/>
  <c r="AE17" i="12" s="1"/>
  <c r="AT17" i="12" s="1"/>
  <c r="AE93" i="12"/>
  <c r="AT93" i="12" s="1"/>
  <c r="AT30" i="12"/>
  <c r="AE29" i="12"/>
  <c r="AD16" i="12"/>
  <c r="AE16" i="12" s="1"/>
  <c r="AT16" i="12" s="1"/>
  <c r="AE92" i="12"/>
  <c r="AT92" i="12" s="1"/>
  <c r="AS52" i="12"/>
  <c r="AE65" i="12"/>
  <c r="AE28" i="12"/>
  <c r="AV82" i="12"/>
  <c r="AS82" i="12"/>
  <c r="AS51" i="12"/>
  <c r="AE64" i="12"/>
  <c r="AE27" i="12"/>
  <c r="AS89" i="12"/>
  <c r="AE61" i="12"/>
  <c r="AE60" i="12"/>
  <c r="AE59" i="12"/>
  <c r="AV21" i="12"/>
  <c r="AS21" i="12"/>
  <c r="AV26" i="12"/>
  <c r="AT95" i="12"/>
  <c r="AD80" i="12"/>
  <c r="AE80" i="12" s="1"/>
  <c r="AD34" i="12"/>
  <c r="AE34" i="12" s="1"/>
  <c r="AT34" i="12" s="1"/>
  <c r="AV101" i="12"/>
  <c r="AS101" i="12"/>
  <c r="AT101" i="12" s="1"/>
  <c r="AS25" i="12"/>
  <c r="AT25" i="12" s="1"/>
  <c r="AV99" i="12"/>
  <c r="AS99" i="12"/>
  <c r="AT99" i="12" s="1"/>
  <c r="AE74" i="12"/>
  <c r="AT74" i="12" s="1"/>
  <c r="AS19" i="12"/>
  <c r="AT19" i="12" s="1"/>
  <c r="AD14" i="12"/>
  <c r="AE14" i="12" s="1"/>
  <c r="AT14" i="12" s="1"/>
  <c r="AE73" i="12"/>
  <c r="AT73" i="12" s="1"/>
  <c r="AS59" i="12"/>
  <c r="AE62" i="12"/>
  <c r="AS20" i="12"/>
  <c r="AD13" i="12"/>
  <c r="AE13" i="12" s="1"/>
  <c r="AT13" i="12" s="1"/>
  <c r="AS18" i="12"/>
  <c r="AD12" i="12"/>
  <c r="AE12" i="12" s="1"/>
  <c r="AT12" i="12" s="1"/>
  <c r="AE103" i="12"/>
  <c r="AD11" i="12"/>
  <c r="AE11" i="12" s="1"/>
  <c r="AT11" i="12" s="1"/>
  <c r="AS97" i="12"/>
  <c r="AE102" i="12"/>
  <c r="AS96" i="12"/>
  <c r="AE101" i="12"/>
  <c r="AD58" i="12"/>
  <c r="AE58" i="12" s="1"/>
  <c r="AS95" i="12"/>
  <c r="AE100" i="12"/>
  <c r="AV35" i="12"/>
  <c r="AS94" i="12"/>
  <c r="AE99" i="12"/>
  <c r="AS60" i="12"/>
  <c r="AE66" i="12"/>
  <c r="AV34" i="12"/>
  <c r="AD39" i="12"/>
  <c r="AE39" i="12" s="1"/>
  <c r="AT39" i="12" s="1"/>
  <c r="AE90" i="12"/>
  <c r="AT90" i="12" s="1"/>
  <c r="AS44" i="12"/>
  <c r="AT44" i="12" s="1"/>
  <c r="AS81" i="12"/>
  <c r="AT81" i="12" s="1"/>
  <c r="AE89" i="12"/>
  <c r="AS80" i="12"/>
  <c r="AT80" i="12" s="1"/>
  <c r="AE45" i="12"/>
  <c r="AT45" i="12" s="1"/>
  <c r="AS79" i="12"/>
  <c r="AT79" i="12" s="1"/>
  <c r="AE87" i="12"/>
  <c r="AE44" i="12"/>
  <c r="AE86" i="12"/>
  <c r="AS40" i="12"/>
  <c r="AT40" i="12" s="1"/>
  <c r="AE43" i="12"/>
  <c r="AT43" i="12" s="1"/>
  <c r="AE85" i="12"/>
  <c r="AE42" i="12"/>
  <c r="AT42" i="12" s="1"/>
  <c r="AE84" i="12"/>
  <c r="AE41" i="12"/>
  <c r="AT41" i="12" s="1"/>
  <c r="AE9" i="12"/>
  <c r="AT9" i="12" s="1"/>
  <c r="AE50" i="12"/>
  <c r="AD23" i="12"/>
  <c r="AE23" i="12" s="1"/>
  <c r="AE63" i="12"/>
  <c r="AE36" i="12"/>
  <c r="AE38" i="12"/>
  <c r="AT21" i="12"/>
  <c r="AE33" i="12"/>
  <c r="AT33" i="12" s="1"/>
  <c r="AE49" i="12"/>
  <c r="AT38" i="12"/>
  <c r="AE83" i="12"/>
  <c r="AT83" i="12" s="1"/>
  <c r="AS66" i="12"/>
  <c r="AT66" i="12" s="1"/>
  <c r="AS102" i="12"/>
  <c r="AS65" i="12"/>
  <c r="AT65" i="12" s="1"/>
  <c r="AS64" i="12"/>
  <c r="AE77" i="12"/>
  <c r="AT77" i="12" s="1"/>
  <c r="AE76" i="12"/>
  <c r="AT76" i="12" s="1"/>
  <c r="AT53" i="12"/>
  <c r="AE68" i="12"/>
  <c r="AT68" i="12" s="1"/>
  <c r="AT88" i="12"/>
  <c r="AE47" i="12"/>
  <c r="AE46" i="12"/>
  <c r="AS87" i="12"/>
  <c r="AS85" i="12"/>
  <c r="AS78" i="12"/>
  <c r="AT78" i="12" s="1"/>
  <c r="AE55" i="12"/>
  <c r="AT55" i="12" s="1"/>
  <c r="AS100" i="12"/>
  <c r="AS86" i="12"/>
  <c r="AE48" i="12"/>
  <c r="AE51" i="12"/>
  <c r="AT72" i="12"/>
  <c r="AE71" i="12"/>
  <c r="AT71" i="12" s="1"/>
  <c r="AE70" i="12"/>
  <c r="AT70" i="12" s="1"/>
  <c r="AE69" i="12"/>
  <c r="AT69" i="12" s="1"/>
  <c r="AE67" i="12"/>
  <c r="AT67" i="12" s="1"/>
  <c r="AT84" i="12"/>
  <c r="AE52" i="12"/>
  <c r="AT52" i="12" s="1"/>
  <c r="AE97" i="12"/>
  <c r="AT60" i="12" l="1"/>
  <c r="AT100" i="12"/>
  <c r="AT28" i="12"/>
  <c r="AT82" i="12"/>
  <c r="AT18" i="12"/>
  <c r="AT27" i="12"/>
  <c r="AT36" i="12"/>
  <c r="AT23" i="12"/>
  <c r="AT59" i="12"/>
  <c r="AT29" i="12"/>
  <c r="AT64" i="12"/>
  <c r="AT102" i="12"/>
  <c r="AT51" i="12"/>
  <c r="AT48" i="12"/>
  <c r="AT49" i="12"/>
  <c r="AT96" i="12"/>
  <c r="AT50" i="12"/>
  <c r="AT86" i="12"/>
  <c r="AT89" i="12"/>
  <c r="AT85" i="12"/>
  <c r="AT87" i="12"/>
  <c r="AT97" i="12"/>
  <c r="K8" i="11" l="1"/>
  <c r="L8" i="11" s="1"/>
  <c r="K9" i="11"/>
  <c r="L9" i="11" s="1"/>
  <c r="K10" i="11"/>
  <c r="L10" i="11" s="1"/>
  <c r="K11" i="11"/>
  <c r="L11" i="11" s="1"/>
  <c r="K12" i="11"/>
  <c r="L12" i="11" s="1"/>
  <c r="K13" i="11"/>
  <c r="L13" i="11" s="1"/>
  <c r="K14" i="11"/>
  <c r="L14" i="11" s="1"/>
  <c r="K15" i="11"/>
  <c r="L15" i="11" s="1"/>
  <c r="K16" i="11"/>
  <c r="L16" i="11" s="1"/>
  <c r="K17" i="11"/>
  <c r="L17" i="11" s="1"/>
  <c r="K18" i="11"/>
  <c r="L18" i="11" s="1"/>
  <c r="K19" i="11"/>
  <c r="L19" i="11" s="1"/>
  <c r="K20" i="11"/>
  <c r="L20" i="11" s="1"/>
  <c r="K21" i="11"/>
  <c r="L21" i="11" s="1"/>
  <c r="K22" i="11"/>
  <c r="L22" i="11" s="1"/>
  <c r="K23" i="11"/>
  <c r="L23" i="11" s="1"/>
  <c r="K24" i="11"/>
  <c r="L24" i="11" s="1"/>
  <c r="K25" i="11"/>
  <c r="L25" i="11" s="1"/>
  <c r="K26" i="11"/>
  <c r="L26" i="11" s="1"/>
  <c r="K27" i="11"/>
  <c r="L27" i="11" s="1"/>
  <c r="K28" i="11"/>
  <c r="L28" i="11" s="1"/>
  <c r="K29" i="11"/>
  <c r="L29" i="11" s="1"/>
  <c r="K30" i="11"/>
  <c r="L30" i="11" s="1"/>
  <c r="K31" i="11"/>
  <c r="L31" i="11" s="1"/>
  <c r="K32" i="11"/>
  <c r="L32" i="11" s="1"/>
  <c r="K33" i="11"/>
  <c r="L33" i="11" s="1"/>
  <c r="K34" i="11"/>
  <c r="L34" i="11" s="1"/>
  <c r="K35" i="11"/>
  <c r="L35" i="11" s="1"/>
  <c r="K36" i="11"/>
  <c r="L36" i="11" s="1"/>
  <c r="K37" i="11"/>
  <c r="L37" i="11" s="1"/>
  <c r="K38" i="11"/>
  <c r="L38" i="11" s="1"/>
  <c r="K39" i="11"/>
  <c r="L39" i="11" s="1"/>
  <c r="Q8" i="11"/>
  <c r="Q9" i="11"/>
  <c r="Q10" i="11"/>
  <c r="Q11" i="11"/>
  <c r="Q12" i="11"/>
  <c r="Q13" i="11"/>
  <c r="Q14" i="11"/>
  <c r="Q15" i="11"/>
  <c r="Q16" i="11"/>
  <c r="Q17" i="11"/>
  <c r="Q18" i="11"/>
  <c r="Q19" i="11"/>
  <c r="Q20" i="11"/>
  <c r="Q21" i="11"/>
  <c r="Q22" i="11"/>
  <c r="Q23" i="11"/>
  <c r="Q24" i="11"/>
  <c r="Q25" i="11"/>
  <c r="Q26" i="11"/>
  <c r="Q27" i="11"/>
  <c r="Q28" i="11"/>
  <c r="Q29" i="11"/>
  <c r="Q30" i="11"/>
  <c r="Q31" i="11"/>
  <c r="Q32" i="11"/>
  <c r="Q33" i="11"/>
  <c r="Q34" i="11"/>
  <c r="Q35" i="11"/>
  <c r="Q36" i="11"/>
  <c r="Q37" i="11"/>
  <c r="Q38" i="11"/>
  <c r="Q39" i="11"/>
  <c r="U8" i="11"/>
  <c r="U9" i="11"/>
  <c r="U10" i="11"/>
  <c r="U11" i="11"/>
  <c r="U12" i="11"/>
  <c r="U13" i="11"/>
  <c r="U14" i="11"/>
  <c r="U15" i="11"/>
  <c r="U16" i="11"/>
  <c r="U17" i="11"/>
  <c r="U18" i="11"/>
  <c r="U19" i="11"/>
  <c r="U20" i="11"/>
  <c r="U21" i="11"/>
  <c r="U22" i="11"/>
  <c r="U23" i="11"/>
  <c r="U24" i="11"/>
  <c r="U25" i="11"/>
  <c r="U26" i="11"/>
  <c r="U27" i="11"/>
  <c r="U28" i="11"/>
  <c r="U29" i="11"/>
  <c r="U30" i="11"/>
  <c r="U31" i="11"/>
  <c r="U32" i="11"/>
  <c r="U33" i="11"/>
  <c r="U34" i="11"/>
  <c r="U35" i="11"/>
  <c r="U36" i="11"/>
  <c r="U37" i="11"/>
  <c r="U38" i="11"/>
  <c r="U39" i="11"/>
  <c r="AB8" i="11"/>
  <c r="AB9" i="11"/>
  <c r="AB10" i="11"/>
  <c r="AB11" i="11"/>
  <c r="AD11" i="11" s="1"/>
  <c r="AE11" i="11" s="1"/>
  <c r="AB12" i="11"/>
  <c r="AD12" i="11" s="1"/>
  <c r="AE12" i="11" s="1"/>
  <c r="AB13" i="11"/>
  <c r="AD13" i="11" s="1"/>
  <c r="AB14" i="11"/>
  <c r="AB15" i="11"/>
  <c r="AB16" i="11"/>
  <c r="AB17" i="11"/>
  <c r="AB18" i="11"/>
  <c r="AB19" i="11"/>
  <c r="AB20" i="11"/>
  <c r="AB21" i="11"/>
  <c r="AD21" i="11" s="1"/>
  <c r="AB22" i="11"/>
  <c r="AD22" i="11" s="1"/>
  <c r="AB23" i="11"/>
  <c r="AD23" i="11" s="1"/>
  <c r="AB24" i="11"/>
  <c r="AD24" i="11" s="1"/>
  <c r="AB25" i="11"/>
  <c r="AB26" i="11"/>
  <c r="AD26" i="11" s="1"/>
  <c r="AB27" i="11"/>
  <c r="AD27" i="11" s="1"/>
  <c r="AB28" i="11"/>
  <c r="AB29" i="11"/>
  <c r="AB30" i="11"/>
  <c r="AB31" i="11"/>
  <c r="AB32" i="11"/>
  <c r="AB33" i="11"/>
  <c r="AB34" i="11"/>
  <c r="AB35" i="11"/>
  <c r="AB36" i="11"/>
  <c r="AB37" i="11"/>
  <c r="AD37" i="11" s="1"/>
  <c r="AB38" i="11"/>
  <c r="AB39" i="11"/>
  <c r="AD39" i="11" s="1"/>
  <c r="AD38" i="11"/>
  <c r="AJ8" i="11"/>
  <c r="AJ9" i="11"/>
  <c r="AJ10" i="11"/>
  <c r="AJ11" i="11"/>
  <c r="AJ12" i="11"/>
  <c r="AJ13" i="11"/>
  <c r="AJ14" i="11"/>
  <c r="AJ15" i="11"/>
  <c r="AJ16" i="11"/>
  <c r="AJ17" i="11"/>
  <c r="AJ18" i="11"/>
  <c r="AJ19" i="11"/>
  <c r="AJ20" i="11"/>
  <c r="AJ21" i="11"/>
  <c r="AJ22" i="11"/>
  <c r="AJ23" i="11"/>
  <c r="AJ24" i="11"/>
  <c r="AJ25" i="11"/>
  <c r="AJ26" i="11"/>
  <c r="AJ27" i="11"/>
  <c r="AJ28" i="11"/>
  <c r="AJ29" i="11"/>
  <c r="AJ30" i="11"/>
  <c r="AJ31" i="11"/>
  <c r="AJ32" i="11"/>
  <c r="AJ33" i="11"/>
  <c r="AJ34" i="11"/>
  <c r="AJ35" i="11"/>
  <c r="AJ36" i="11"/>
  <c r="AJ37" i="11"/>
  <c r="AJ38" i="11"/>
  <c r="AJ39" i="11"/>
  <c r="AN8" i="11"/>
  <c r="AU8" i="11" s="1"/>
  <c r="AN9" i="11"/>
  <c r="AU9" i="11" s="1"/>
  <c r="AN10" i="11"/>
  <c r="AU10" i="11" s="1"/>
  <c r="AN11" i="11"/>
  <c r="AU11" i="11" s="1"/>
  <c r="AN12" i="11"/>
  <c r="AU12" i="11" s="1"/>
  <c r="AN13" i="11"/>
  <c r="AU13" i="11" s="1"/>
  <c r="AN14" i="11"/>
  <c r="AU14" i="11" s="1"/>
  <c r="AN15" i="11"/>
  <c r="AU15" i="11" s="1"/>
  <c r="AN16" i="11"/>
  <c r="AU16" i="11" s="1"/>
  <c r="AN17" i="11"/>
  <c r="AU17" i="11" s="1"/>
  <c r="AN18" i="11"/>
  <c r="AU18" i="11" s="1"/>
  <c r="AN19" i="11"/>
  <c r="AU19" i="11" s="1"/>
  <c r="AN20" i="11"/>
  <c r="AU20" i="11" s="1"/>
  <c r="AN21" i="11"/>
  <c r="AU21" i="11" s="1"/>
  <c r="AN22" i="11"/>
  <c r="AU22" i="11" s="1"/>
  <c r="AN23" i="11"/>
  <c r="AU23" i="11" s="1"/>
  <c r="AN24" i="11"/>
  <c r="AU24" i="11" s="1"/>
  <c r="AN25" i="11"/>
  <c r="AU25" i="11" s="1"/>
  <c r="AN26" i="11"/>
  <c r="AU26" i="11" s="1"/>
  <c r="AN27" i="11"/>
  <c r="AU27" i="11" s="1"/>
  <c r="AN28" i="11"/>
  <c r="AU28" i="11" s="1"/>
  <c r="AN29" i="11"/>
  <c r="AU29" i="11" s="1"/>
  <c r="AN30" i="11"/>
  <c r="AU30" i="11" s="1"/>
  <c r="AN31" i="11"/>
  <c r="AU31" i="11" s="1"/>
  <c r="AN32" i="11"/>
  <c r="AU32" i="11" s="1"/>
  <c r="AN33" i="11"/>
  <c r="AU33" i="11" s="1"/>
  <c r="AN34" i="11"/>
  <c r="AU34" i="11" s="1"/>
  <c r="AN35" i="11"/>
  <c r="AU35" i="11" s="1"/>
  <c r="AN36" i="11"/>
  <c r="AU36" i="11" s="1"/>
  <c r="AN37" i="11"/>
  <c r="AU37" i="11" s="1"/>
  <c r="AN38" i="11"/>
  <c r="AU38" i="11" s="1"/>
  <c r="AN39" i="11"/>
  <c r="AU39" i="11" s="1"/>
  <c r="AQ8" i="11"/>
  <c r="AV8" i="11" s="1"/>
  <c r="AQ9" i="11"/>
  <c r="AV9" i="11" s="1"/>
  <c r="AQ10" i="11"/>
  <c r="AV10" i="11" s="1"/>
  <c r="AQ11" i="11"/>
  <c r="AV11" i="11" s="1"/>
  <c r="AQ12" i="11"/>
  <c r="AV12" i="11" s="1"/>
  <c r="AQ13" i="11"/>
  <c r="AV13" i="11" s="1"/>
  <c r="AQ14" i="11"/>
  <c r="AV14" i="11" s="1"/>
  <c r="AQ15" i="11"/>
  <c r="AS15" i="11" s="1"/>
  <c r="AQ16" i="11"/>
  <c r="AV16" i="11" s="1"/>
  <c r="AQ17" i="11"/>
  <c r="AS17" i="11" s="1"/>
  <c r="AQ18" i="11"/>
  <c r="AS18" i="11" s="1"/>
  <c r="AQ19" i="11"/>
  <c r="AQ20" i="11"/>
  <c r="AS20" i="11" s="1"/>
  <c r="AQ21" i="11"/>
  <c r="AS21" i="11" s="1"/>
  <c r="AQ22" i="11"/>
  <c r="AQ23" i="11"/>
  <c r="AS23" i="11" s="1"/>
  <c r="AQ24" i="11"/>
  <c r="AS24" i="11" s="1"/>
  <c r="AQ25" i="11"/>
  <c r="AS25" i="11" s="1"/>
  <c r="AQ26" i="11"/>
  <c r="AQ27" i="11"/>
  <c r="AV27" i="11" s="1"/>
  <c r="AQ28" i="11"/>
  <c r="AS28" i="11" s="1"/>
  <c r="AQ29" i="11"/>
  <c r="AS29" i="11" s="1"/>
  <c r="AQ30" i="11"/>
  <c r="AS30" i="11" s="1"/>
  <c r="AQ31" i="11"/>
  <c r="AQ32" i="11"/>
  <c r="AS32" i="11" s="1"/>
  <c r="AQ33" i="11"/>
  <c r="AV33" i="11" s="1"/>
  <c r="AQ34" i="11"/>
  <c r="AV34" i="11" s="1"/>
  <c r="AQ35" i="11"/>
  <c r="AV35" i="11" s="1"/>
  <c r="AQ36" i="11"/>
  <c r="AQ37" i="11"/>
  <c r="AQ38" i="11"/>
  <c r="AV38" i="11" s="1"/>
  <c r="AQ39" i="11"/>
  <c r="AV39" i="11" s="1"/>
  <c r="AW8" i="11"/>
  <c r="AW9" i="11"/>
  <c r="AW10" i="11"/>
  <c r="AW11" i="11"/>
  <c r="AW12" i="11"/>
  <c r="AW13" i="11"/>
  <c r="AW14" i="11"/>
  <c r="AW15" i="11"/>
  <c r="AW16" i="11"/>
  <c r="AW17" i="11"/>
  <c r="AW18" i="11"/>
  <c r="AW19" i="11"/>
  <c r="AW20" i="11"/>
  <c r="AW21" i="11"/>
  <c r="AW22" i="11"/>
  <c r="AW23" i="11"/>
  <c r="AW24" i="11"/>
  <c r="AW25" i="11"/>
  <c r="AW26" i="11"/>
  <c r="AW27" i="11"/>
  <c r="AW28" i="11"/>
  <c r="AW29" i="11"/>
  <c r="AW30" i="11"/>
  <c r="AW31" i="11"/>
  <c r="AW32" i="11"/>
  <c r="AW33" i="11"/>
  <c r="AW34" i="11"/>
  <c r="AW35" i="11"/>
  <c r="AW36" i="11"/>
  <c r="AW37" i="11"/>
  <c r="AW38" i="11"/>
  <c r="AW39" i="11"/>
  <c r="K40" i="11"/>
  <c r="L40" i="11" s="1"/>
  <c r="K41" i="11"/>
  <c r="L41" i="11" s="1"/>
  <c r="K42" i="11"/>
  <c r="L42" i="11" s="1"/>
  <c r="K43" i="11"/>
  <c r="L43" i="11" s="1"/>
  <c r="K44" i="11"/>
  <c r="L44" i="11" s="1"/>
  <c r="K45" i="11"/>
  <c r="L45" i="11" s="1"/>
  <c r="K46" i="11"/>
  <c r="L46" i="11" s="1"/>
  <c r="K47" i="11"/>
  <c r="L47" i="11" s="1"/>
  <c r="K48" i="11"/>
  <c r="L48" i="11" s="1"/>
  <c r="K49" i="11"/>
  <c r="L49" i="11" s="1"/>
  <c r="K50" i="11"/>
  <c r="L50" i="11" s="1"/>
  <c r="K51" i="11"/>
  <c r="L51" i="11" s="1"/>
  <c r="K52" i="11"/>
  <c r="L52" i="11" s="1"/>
  <c r="K53" i="11"/>
  <c r="L53" i="11" s="1"/>
  <c r="K54" i="11"/>
  <c r="L54" i="11" s="1"/>
  <c r="K55" i="11"/>
  <c r="L55" i="11" s="1"/>
  <c r="K56" i="11"/>
  <c r="L56" i="11" s="1"/>
  <c r="K57" i="11"/>
  <c r="L57" i="11" s="1"/>
  <c r="K58" i="11"/>
  <c r="L58" i="11" s="1"/>
  <c r="K59" i="11"/>
  <c r="L59" i="11" s="1"/>
  <c r="K60" i="11"/>
  <c r="L60" i="11" s="1"/>
  <c r="K61" i="11"/>
  <c r="L61" i="11" s="1"/>
  <c r="K62" i="11"/>
  <c r="L62" i="11" s="1"/>
  <c r="K63" i="11"/>
  <c r="L63" i="11" s="1"/>
  <c r="K64" i="11"/>
  <c r="L64" i="11" s="1"/>
  <c r="K65" i="11"/>
  <c r="L65" i="11" s="1"/>
  <c r="K66" i="11"/>
  <c r="L66" i="11" s="1"/>
  <c r="K67" i="11"/>
  <c r="L67" i="11" s="1"/>
  <c r="K68" i="11"/>
  <c r="L68" i="11" s="1"/>
  <c r="K69" i="11"/>
  <c r="L69" i="11" s="1"/>
  <c r="K70" i="11"/>
  <c r="L70" i="11" s="1"/>
  <c r="K71" i="11"/>
  <c r="L71" i="11" s="1"/>
  <c r="Q40" i="11"/>
  <c r="Q41" i="11"/>
  <c r="Q42" i="11"/>
  <c r="Q43" i="11"/>
  <c r="Q44" i="11"/>
  <c r="Q45" i="11"/>
  <c r="Q46" i="11"/>
  <c r="Q47" i="11"/>
  <c r="Q48" i="11"/>
  <c r="Q49" i="11"/>
  <c r="Q50" i="11"/>
  <c r="Q51" i="11"/>
  <c r="Q52" i="11"/>
  <c r="Q53" i="11"/>
  <c r="Q54" i="11"/>
  <c r="Q55" i="11"/>
  <c r="Q56" i="11"/>
  <c r="Q57" i="11"/>
  <c r="Q58" i="11"/>
  <c r="Q59" i="11"/>
  <c r="Q60" i="11"/>
  <c r="Q61" i="11"/>
  <c r="Q62" i="11"/>
  <c r="Q63" i="11"/>
  <c r="Q64" i="11"/>
  <c r="Q65" i="11"/>
  <c r="Q66" i="11"/>
  <c r="Q67" i="11"/>
  <c r="Q68" i="11"/>
  <c r="Q69" i="11"/>
  <c r="Q70" i="11"/>
  <c r="Q71" i="11"/>
  <c r="U40" i="11"/>
  <c r="U41" i="11"/>
  <c r="U42" i="11"/>
  <c r="U43" i="11"/>
  <c r="U44" i="11"/>
  <c r="U45" i="11"/>
  <c r="U46" i="11"/>
  <c r="U47" i="11"/>
  <c r="U48" i="11"/>
  <c r="U49" i="11"/>
  <c r="U50" i="11"/>
  <c r="U51" i="11"/>
  <c r="U52" i="11"/>
  <c r="U53" i="11"/>
  <c r="U54" i="11"/>
  <c r="U55" i="11"/>
  <c r="U56" i="11"/>
  <c r="U57" i="11"/>
  <c r="U58" i="11"/>
  <c r="U59" i="11"/>
  <c r="U60" i="11"/>
  <c r="U61" i="11"/>
  <c r="U62" i="11"/>
  <c r="U63" i="11"/>
  <c r="U64" i="11"/>
  <c r="U65" i="11"/>
  <c r="U66" i="11"/>
  <c r="U67" i="11"/>
  <c r="U68" i="11"/>
  <c r="U69" i="11"/>
  <c r="U70" i="11"/>
  <c r="U71" i="11"/>
  <c r="AB40" i="11"/>
  <c r="AB41" i="11"/>
  <c r="AB42" i="11"/>
  <c r="AD42" i="11" s="1"/>
  <c r="AB43" i="11"/>
  <c r="AD43" i="11" s="1"/>
  <c r="AB44" i="11"/>
  <c r="AB45" i="11"/>
  <c r="AD45" i="11" s="1"/>
  <c r="AB46" i="11"/>
  <c r="AD46" i="11" s="1"/>
  <c r="AB47" i="11"/>
  <c r="AD47" i="11" s="1"/>
  <c r="AB48" i="11"/>
  <c r="AB49" i="11"/>
  <c r="AD49" i="11" s="1"/>
  <c r="AB50" i="11"/>
  <c r="AD50" i="11" s="1"/>
  <c r="AB51" i="11"/>
  <c r="AD51" i="11" s="1"/>
  <c r="AB52" i="11"/>
  <c r="AB53" i="11"/>
  <c r="AD53" i="11" s="1"/>
  <c r="AB54" i="11"/>
  <c r="AD54" i="11" s="1"/>
  <c r="AB55" i="11"/>
  <c r="AD55" i="11" s="1"/>
  <c r="AE55" i="11" s="1"/>
  <c r="AB56" i="11"/>
  <c r="AD56" i="11" s="1"/>
  <c r="AE56" i="11" s="1"/>
  <c r="AB57" i="11"/>
  <c r="AD57" i="11" s="1"/>
  <c r="AB58" i="11"/>
  <c r="AD58" i="11" s="1"/>
  <c r="AB59" i="11"/>
  <c r="AD59" i="11" s="1"/>
  <c r="AB60" i="11"/>
  <c r="AD60" i="11" s="1"/>
  <c r="AB61" i="11"/>
  <c r="AD61" i="11" s="1"/>
  <c r="AB62" i="11"/>
  <c r="AB63" i="11"/>
  <c r="AD63" i="11" s="1"/>
  <c r="AB64" i="11"/>
  <c r="AB65" i="11"/>
  <c r="AD65" i="11" s="1"/>
  <c r="AB66" i="11"/>
  <c r="AD66" i="11" s="1"/>
  <c r="AB67" i="11"/>
  <c r="AD67" i="11" s="1"/>
  <c r="AB68" i="11"/>
  <c r="AD68" i="11" s="1"/>
  <c r="AB69" i="11"/>
  <c r="AD69" i="11" s="1"/>
  <c r="AB70" i="11"/>
  <c r="AD70" i="11" s="1"/>
  <c r="AB71" i="11"/>
  <c r="AD71" i="11" s="1"/>
  <c r="AD40" i="11"/>
  <c r="AJ40" i="11"/>
  <c r="AJ41" i="11"/>
  <c r="AJ42" i="11"/>
  <c r="AJ43" i="11"/>
  <c r="AJ44" i="11"/>
  <c r="AJ45" i="11"/>
  <c r="AJ46" i="11"/>
  <c r="AJ47" i="11"/>
  <c r="AJ48" i="11"/>
  <c r="AJ49" i="11"/>
  <c r="AJ50" i="11"/>
  <c r="AJ51" i="11"/>
  <c r="AJ52" i="11"/>
  <c r="AJ53" i="11"/>
  <c r="AJ54" i="11"/>
  <c r="AJ55" i="11"/>
  <c r="AJ56" i="11"/>
  <c r="AJ57" i="11"/>
  <c r="AJ58" i="11"/>
  <c r="AJ59" i="11"/>
  <c r="AJ60" i="11"/>
  <c r="AJ61" i="11"/>
  <c r="AJ62" i="11"/>
  <c r="AJ63" i="11"/>
  <c r="AJ64" i="11"/>
  <c r="AJ65" i="11"/>
  <c r="AJ66" i="11"/>
  <c r="AJ67" i="11"/>
  <c r="AJ68" i="11"/>
  <c r="AJ69" i="11"/>
  <c r="AJ70" i="11"/>
  <c r="AJ71" i="11"/>
  <c r="AN40" i="11"/>
  <c r="AU40" i="11" s="1"/>
  <c r="AN41" i="11"/>
  <c r="AU41" i="11" s="1"/>
  <c r="AN42" i="11"/>
  <c r="AU42" i="11" s="1"/>
  <c r="AN43" i="11"/>
  <c r="AU43" i="11" s="1"/>
  <c r="AN44" i="11"/>
  <c r="AU44" i="11" s="1"/>
  <c r="AN45" i="11"/>
  <c r="AU45" i="11" s="1"/>
  <c r="AN46" i="11"/>
  <c r="AU46" i="11" s="1"/>
  <c r="AN47" i="11"/>
  <c r="AU47" i="11" s="1"/>
  <c r="AN48" i="11"/>
  <c r="AU48" i="11" s="1"/>
  <c r="AN49" i="11"/>
  <c r="AU49" i="11" s="1"/>
  <c r="AN50" i="11"/>
  <c r="AU50" i="11" s="1"/>
  <c r="AN51" i="11"/>
  <c r="AU51" i="11" s="1"/>
  <c r="AN52" i="11"/>
  <c r="AU52" i="11" s="1"/>
  <c r="AN53" i="11"/>
  <c r="AU53" i="11" s="1"/>
  <c r="AN54" i="11"/>
  <c r="AU54" i="11" s="1"/>
  <c r="AN55" i="11"/>
  <c r="AU55" i="11" s="1"/>
  <c r="AN56" i="11"/>
  <c r="AU56" i="11" s="1"/>
  <c r="AN57" i="11"/>
  <c r="AU57" i="11" s="1"/>
  <c r="AN58" i="11"/>
  <c r="AU58" i="11" s="1"/>
  <c r="AN59" i="11"/>
  <c r="AU59" i="11" s="1"/>
  <c r="AN60" i="11"/>
  <c r="AU60" i="11" s="1"/>
  <c r="AN61" i="11"/>
  <c r="AU61" i="11" s="1"/>
  <c r="AN62" i="11"/>
  <c r="AU62" i="11" s="1"/>
  <c r="AN63" i="11"/>
  <c r="AU63" i="11" s="1"/>
  <c r="AN64" i="11"/>
  <c r="AU64" i="11" s="1"/>
  <c r="AN65" i="11"/>
  <c r="AU65" i="11" s="1"/>
  <c r="AN66" i="11"/>
  <c r="AU66" i="11" s="1"/>
  <c r="AN67" i="11"/>
  <c r="AU67" i="11" s="1"/>
  <c r="AN68" i="11"/>
  <c r="AU68" i="11" s="1"/>
  <c r="AN69" i="11"/>
  <c r="AU69" i="11" s="1"/>
  <c r="AN70" i="11"/>
  <c r="AU70" i="11" s="1"/>
  <c r="AN71" i="11"/>
  <c r="AU71" i="11" s="1"/>
  <c r="AQ40" i="11"/>
  <c r="AV40" i="11" s="1"/>
  <c r="AQ41" i="11"/>
  <c r="AS41" i="11" s="1"/>
  <c r="AQ42" i="11"/>
  <c r="AV42" i="11" s="1"/>
  <c r="AQ43" i="11"/>
  <c r="AV43" i="11" s="1"/>
  <c r="AQ44" i="11"/>
  <c r="AV44" i="11" s="1"/>
  <c r="AQ45" i="11"/>
  <c r="AV45" i="11" s="1"/>
  <c r="AQ46" i="11"/>
  <c r="AV46" i="11" s="1"/>
  <c r="AQ47" i="11"/>
  <c r="AS47" i="11" s="1"/>
  <c r="AQ48" i="11"/>
  <c r="AS48" i="11" s="1"/>
  <c r="AQ49" i="11"/>
  <c r="AS49" i="11" s="1"/>
  <c r="AQ50" i="11"/>
  <c r="AS50" i="11" s="1"/>
  <c r="AQ51" i="11"/>
  <c r="AS51" i="11" s="1"/>
  <c r="AQ52" i="11"/>
  <c r="AV52" i="11" s="1"/>
  <c r="AQ53" i="11"/>
  <c r="AV53" i="11" s="1"/>
  <c r="AQ54" i="11"/>
  <c r="AV54" i="11" s="1"/>
  <c r="AQ55" i="11"/>
  <c r="AV55" i="11" s="1"/>
  <c r="AQ56" i="11"/>
  <c r="AV56" i="11" s="1"/>
  <c r="AQ57" i="11"/>
  <c r="AV57" i="11" s="1"/>
  <c r="AQ58" i="11"/>
  <c r="AQ59" i="11"/>
  <c r="AV59" i="11" s="1"/>
  <c r="AQ60" i="11"/>
  <c r="AQ61" i="11"/>
  <c r="AV61" i="11" s="1"/>
  <c r="AQ62" i="11"/>
  <c r="AV62" i="11" s="1"/>
  <c r="AQ63" i="11"/>
  <c r="AV63" i="11" s="1"/>
  <c r="AQ64" i="11"/>
  <c r="AV64" i="11" s="1"/>
  <c r="AQ65" i="11"/>
  <c r="AV65" i="11" s="1"/>
  <c r="AQ66" i="11"/>
  <c r="AV66" i="11" s="1"/>
  <c r="AQ67" i="11"/>
  <c r="AV67" i="11" s="1"/>
  <c r="AQ68" i="11"/>
  <c r="AV68" i="11" s="1"/>
  <c r="AQ69" i="11"/>
  <c r="AQ70" i="11"/>
  <c r="AQ71" i="11"/>
  <c r="AS40" i="11"/>
  <c r="AW40" i="11"/>
  <c r="AW41" i="11"/>
  <c r="AW42" i="11"/>
  <c r="AW43" i="11"/>
  <c r="AW44" i="11"/>
  <c r="AW45" i="11"/>
  <c r="AW46" i="11"/>
  <c r="AW47" i="11"/>
  <c r="AW48" i="11"/>
  <c r="AW49" i="11"/>
  <c r="AW50" i="11"/>
  <c r="AW51" i="11"/>
  <c r="AW52" i="11"/>
  <c r="AW53" i="11"/>
  <c r="AW54" i="11"/>
  <c r="AW55" i="11"/>
  <c r="AW56" i="11"/>
  <c r="AW57" i="11"/>
  <c r="AW58" i="11"/>
  <c r="AW59" i="11"/>
  <c r="AW60" i="11"/>
  <c r="AW61" i="11"/>
  <c r="AW62" i="11"/>
  <c r="AW63" i="11"/>
  <c r="AW64" i="11"/>
  <c r="AW65" i="11"/>
  <c r="AW66" i="11"/>
  <c r="AW67" i="11"/>
  <c r="AW68" i="11"/>
  <c r="AW69" i="11"/>
  <c r="AW70" i="11"/>
  <c r="AW71" i="11"/>
  <c r="K72" i="11"/>
  <c r="L72" i="11" s="1"/>
  <c r="K73" i="11"/>
  <c r="L73" i="11" s="1"/>
  <c r="K74" i="11"/>
  <c r="L74" i="11" s="1"/>
  <c r="K75" i="11"/>
  <c r="L75" i="11" s="1"/>
  <c r="K76" i="11"/>
  <c r="L76" i="11" s="1"/>
  <c r="K77" i="11"/>
  <c r="L77" i="11" s="1"/>
  <c r="K78" i="11"/>
  <c r="L78" i="11" s="1"/>
  <c r="K79" i="11"/>
  <c r="L79" i="11" s="1"/>
  <c r="K80" i="11"/>
  <c r="L80" i="11" s="1"/>
  <c r="K81" i="11"/>
  <c r="L81" i="11" s="1"/>
  <c r="K82" i="11"/>
  <c r="L82" i="11" s="1"/>
  <c r="K83" i="11"/>
  <c r="L83" i="11" s="1"/>
  <c r="K84" i="11"/>
  <c r="L84" i="11" s="1"/>
  <c r="K85" i="11"/>
  <c r="L85" i="11" s="1"/>
  <c r="K86" i="11"/>
  <c r="L86" i="11" s="1"/>
  <c r="K87" i="11"/>
  <c r="L87" i="11" s="1"/>
  <c r="K88" i="11"/>
  <c r="L88" i="11" s="1"/>
  <c r="K89" i="11"/>
  <c r="L89" i="11" s="1"/>
  <c r="K90" i="11"/>
  <c r="L90" i="11" s="1"/>
  <c r="K91" i="11"/>
  <c r="L91" i="11" s="1"/>
  <c r="K92" i="11"/>
  <c r="L92" i="11" s="1"/>
  <c r="K93" i="11"/>
  <c r="L93" i="11" s="1"/>
  <c r="K94" i="11"/>
  <c r="L94" i="11" s="1"/>
  <c r="K95" i="11"/>
  <c r="L95" i="11" s="1"/>
  <c r="K96" i="11"/>
  <c r="L96" i="11" s="1"/>
  <c r="K97" i="11"/>
  <c r="L97" i="11" s="1"/>
  <c r="K98" i="11"/>
  <c r="L98" i="11" s="1"/>
  <c r="K99" i="11"/>
  <c r="L99" i="11" s="1"/>
  <c r="K100" i="11"/>
  <c r="L100" i="11" s="1"/>
  <c r="K101" i="11"/>
  <c r="L101" i="11" s="1"/>
  <c r="K102" i="11"/>
  <c r="L102" i="11" s="1"/>
  <c r="K103" i="11"/>
  <c r="L103" i="11" s="1"/>
  <c r="Q72" i="11"/>
  <c r="Q73" i="11"/>
  <c r="Q74" i="11"/>
  <c r="Q75" i="11"/>
  <c r="Q76" i="11"/>
  <c r="Q77" i="11"/>
  <c r="Q78" i="11"/>
  <c r="Q79" i="11"/>
  <c r="Q80" i="11"/>
  <c r="Q81" i="11"/>
  <c r="Q82" i="11"/>
  <c r="Q83" i="11"/>
  <c r="Q84" i="11"/>
  <c r="Q85" i="11"/>
  <c r="Q86" i="11"/>
  <c r="Q87" i="11"/>
  <c r="Q88" i="11"/>
  <c r="Q89" i="11"/>
  <c r="Q90" i="11"/>
  <c r="Q91" i="11"/>
  <c r="Q92" i="11"/>
  <c r="Q93" i="11"/>
  <c r="Q94" i="11"/>
  <c r="Q95" i="11"/>
  <c r="Q96" i="11"/>
  <c r="Q97" i="11"/>
  <c r="Q98" i="11"/>
  <c r="Q99" i="11"/>
  <c r="Q100" i="11"/>
  <c r="Q101" i="11"/>
  <c r="Q102" i="11"/>
  <c r="Q103" i="11"/>
  <c r="U72" i="11"/>
  <c r="U73" i="11"/>
  <c r="U74" i="11"/>
  <c r="U75" i="11"/>
  <c r="U76" i="11"/>
  <c r="U77" i="11"/>
  <c r="U78" i="11"/>
  <c r="U79" i="11"/>
  <c r="U80" i="11"/>
  <c r="U81" i="11"/>
  <c r="U82" i="11"/>
  <c r="U83" i="11"/>
  <c r="U84" i="11"/>
  <c r="U85" i="11"/>
  <c r="U86" i="11"/>
  <c r="U87" i="11"/>
  <c r="U88" i="11"/>
  <c r="U89" i="11"/>
  <c r="U90" i="11"/>
  <c r="U91" i="11"/>
  <c r="U92" i="11"/>
  <c r="U93" i="11"/>
  <c r="U94" i="11"/>
  <c r="U95" i="11"/>
  <c r="U96" i="11"/>
  <c r="U97" i="11"/>
  <c r="U98" i="11"/>
  <c r="U99" i="11"/>
  <c r="U100" i="11"/>
  <c r="U101" i="11"/>
  <c r="U102" i="11"/>
  <c r="U103" i="11"/>
  <c r="AB72" i="11"/>
  <c r="AB73" i="11"/>
  <c r="AD73" i="11" s="1"/>
  <c r="AB74" i="11"/>
  <c r="AD74" i="11" s="1"/>
  <c r="AB75" i="11"/>
  <c r="AB76" i="11"/>
  <c r="AB77" i="11"/>
  <c r="AB78" i="11"/>
  <c r="AD78" i="11" s="1"/>
  <c r="AB79" i="11"/>
  <c r="AD79" i="11" s="1"/>
  <c r="AB80" i="11"/>
  <c r="AD80" i="11" s="1"/>
  <c r="AB81" i="11"/>
  <c r="AD81" i="11" s="1"/>
  <c r="AB82" i="11"/>
  <c r="AB83" i="11"/>
  <c r="AD83" i="11" s="1"/>
  <c r="AB84" i="11"/>
  <c r="AD84" i="11" s="1"/>
  <c r="AB85" i="11"/>
  <c r="AD85" i="11" s="1"/>
  <c r="AB86" i="11"/>
  <c r="AD86" i="11" s="1"/>
  <c r="AE86" i="11" s="1"/>
  <c r="AB87" i="11"/>
  <c r="AB88" i="11"/>
  <c r="AD88" i="11" s="1"/>
  <c r="AE88" i="11" s="1"/>
  <c r="AB89" i="11"/>
  <c r="AB90" i="11"/>
  <c r="AD90" i="11" s="1"/>
  <c r="AB91" i="11"/>
  <c r="AD91" i="11" s="1"/>
  <c r="AB92" i="11"/>
  <c r="AD92" i="11" s="1"/>
  <c r="AB93" i="11"/>
  <c r="AB94" i="11"/>
  <c r="AB95" i="11"/>
  <c r="AD95" i="11" s="1"/>
  <c r="AB96" i="11"/>
  <c r="AD96" i="11" s="1"/>
  <c r="AB97" i="11"/>
  <c r="AD97" i="11" s="1"/>
  <c r="AB98" i="11"/>
  <c r="AD98" i="11" s="1"/>
  <c r="AB99" i="11"/>
  <c r="AD99" i="11" s="1"/>
  <c r="AB100" i="11"/>
  <c r="AD100" i="11" s="1"/>
  <c r="AB101" i="11"/>
  <c r="AD101" i="11" s="1"/>
  <c r="AB102" i="11"/>
  <c r="AD102" i="11" s="1"/>
  <c r="AB103" i="11"/>
  <c r="AD103" i="11"/>
  <c r="AJ72" i="11"/>
  <c r="AJ73" i="11"/>
  <c r="AJ74" i="11"/>
  <c r="AJ75" i="11"/>
  <c r="AJ76" i="11"/>
  <c r="AJ77" i="11"/>
  <c r="AJ78" i="11"/>
  <c r="AJ79" i="11"/>
  <c r="AJ80" i="11"/>
  <c r="AJ81" i="11"/>
  <c r="AJ82" i="11"/>
  <c r="AJ83" i="11"/>
  <c r="AJ84" i="11"/>
  <c r="AJ85" i="11"/>
  <c r="AJ86" i="11"/>
  <c r="AJ87" i="11"/>
  <c r="AJ88" i="11"/>
  <c r="AJ89" i="11"/>
  <c r="AJ90" i="11"/>
  <c r="AJ91" i="11"/>
  <c r="AJ92" i="11"/>
  <c r="AJ93" i="11"/>
  <c r="AJ94" i="11"/>
  <c r="AJ95" i="11"/>
  <c r="AJ96" i="11"/>
  <c r="AJ97" i="11"/>
  <c r="AJ98" i="11"/>
  <c r="AJ99" i="11"/>
  <c r="AJ100" i="11"/>
  <c r="AJ101" i="11"/>
  <c r="AJ102" i="11"/>
  <c r="AJ103" i="11"/>
  <c r="AN72" i="11"/>
  <c r="AU72" i="11" s="1"/>
  <c r="AN73" i="11"/>
  <c r="AU73" i="11" s="1"/>
  <c r="AN74" i="11"/>
  <c r="AU74" i="11" s="1"/>
  <c r="AN75" i="11"/>
  <c r="AU75" i="11" s="1"/>
  <c r="AN76" i="11"/>
  <c r="AU76" i="11" s="1"/>
  <c r="AN77" i="11"/>
  <c r="AU77" i="11" s="1"/>
  <c r="AN78" i="11"/>
  <c r="AU78" i="11" s="1"/>
  <c r="AN79" i="11"/>
  <c r="AU79" i="11" s="1"/>
  <c r="AN80" i="11"/>
  <c r="AU80" i="11" s="1"/>
  <c r="AN81" i="11"/>
  <c r="AU81" i="11" s="1"/>
  <c r="AN82" i="11"/>
  <c r="AU82" i="11" s="1"/>
  <c r="AN83" i="11"/>
  <c r="AU83" i="11" s="1"/>
  <c r="AN84" i="11"/>
  <c r="AU84" i="11" s="1"/>
  <c r="AN85" i="11"/>
  <c r="AU85" i="11" s="1"/>
  <c r="AN86" i="11"/>
  <c r="AU86" i="11" s="1"/>
  <c r="AN87" i="11"/>
  <c r="AU87" i="11" s="1"/>
  <c r="AN88" i="11"/>
  <c r="AU88" i="11" s="1"/>
  <c r="AN89" i="11"/>
  <c r="AU89" i="11" s="1"/>
  <c r="AN90" i="11"/>
  <c r="AU90" i="11" s="1"/>
  <c r="AN91" i="11"/>
  <c r="AU91" i="11" s="1"/>
  <c r="AN92" i="11"/>
  <c r="AU92" i="11" s="1"/>
  <c r="AN93" i="11"/>
  <c r="AU93" i="11" s="1"/>
  <c r="AN94" i="11"/>
  <c r="AU94" i="11" s="1"/>
  <c r="AN95" i="11"/>
  <c r="AU95" i="11" s="1"/>
  <c r="AN96" i="11"/>
  <c r="AU96" i="11" s="1"/>
  <c r="AN97" i="11"/>
  <c r="AU97" i="11" s="1"/>
  <c r="AN98" i="11"/>
  <c r="AU98" i="11" s="1"/>
  <c r="AN99" i="11"/>
  <c r="AU99" i="11" s="1"/>
  <c r="AN100" i="11"/>
  <c r="AU100" i="11" s="1"/>
  <c r="AN101" i="11"/>
  <c r="AU101" i="11" s="1"/>
  <c r="AN102" i="11"/>
  <c r="AU102" i="11" s="1"/>
  <c r="AN103" i="11"/>
  <c r="AU103" i="11" s="1"/>
  <c r="AQ72" i="11"/>
  <c r="AV72" i="11" s="1"/>
  <c r="AQ73" i="11"/>
  <c r="AV73" i="11" s="1"/>
  <c r="AQ74" i="11"/>
  <c r="AV74" i="11" s="1"/>
  <c r="AQ75" i="11"/>
  <c r="AS75" i="11" s="1"/>
  <c r="AQ76" i="11"/>
  <c r="AV76" i="11" s="1"/>
  <c r="AQ77" i="11"/>
  <c r="AV77" i="11" s="1"/>
  <c r="AQ78" i="11"/>
  <c r="AV78" i="11" s="1"/>
  <c r="AQ79" i="11"/>
  <c r="AV79" i="11" s="1"/>
  <c r="AQ80" i="11"/>
  <c r="AV80" i="11" s="1"/>
  <c r="AQ81" i="11"/>
  <c r="AV81" i="11" s="1"/>
  <c r="AQ82" i="11"/>
  <c r="AV82" i="11" s="1"/>
  <c r="AQ83" i="11"/>
  <c r="AV83" i="11" s="1"/>
  <c r="AQ84" i="11"/>
  <c r="AV84" i="11" s="1"/>
  <c r="AQ85" i="11"/>
  <c r="AQ86" i="11"/>
  <c r="AV86" i="11" s="1"/>
  <c r="AQ87" i="11"/>
  <c r="AV87" i="11" s="1"/>
  <c r="AQ88" i="11"/>
  <c r="AV88" i="11" s="1"/>
  <c r="AQ89" i="11"/>
  <c r="AS89" i="11" s="1"/>
  <c r="AQ90" i="11"/>
  <c r="AS90" i="11" s="1"/>
  <c r="AQ91" i="11"/>
  <c r="AV91" i="11" s="1"/>
  <c r="AQ92" i="11"/>
  <c r="AV92" i="11" s="1"/>
  <c r="AQ93" i="11"/>
  <c r="AV93" i="11" s="1"/>
  <c r="AQ94" i="11"/>
  <c r="AV94" i="11" s="1"/>
  <c r="AQ95" i="11"/>
  <c r="AV95" i="11" s="1"/>
  <c r="AQ96" i="11"/>
  <c r="AQ97" i="11"/>
  <c r="AV97" i="11" s="1"/>
  <c r="AQ98" i="11"/>
  <c r="AV98" i="11" s="1"/>
  <c r="AQ99" i="11"/>
  <c r="AV99" i="11" s="1"/>
  <c r="AQ100" i="11"/>
  <c r="AV100" i="11" s="1"/>
  <c r="AQ101" i="11"/>
  <c r="AV101" i="11" s="1"/>
  <c r="AQ102" i="11"/>
  <c r="AV102" i="11" s="1"/>
  <c r="AQ103" i="11"/>
  <c r="AV103" i="11" s="1"/>
  <c r="AS72" i="11"/>
  <c r="AS73" i="11"/>
  <c r="AW72" i="11"/>
  <c r="AW73" i="11"/>
  <c r="AW74" i="11"/>
  <c r="AW75" i="11"/>
  <c r="AW76" i="11"/>
  <c r="AW77" i="11"/>
  <c r="AW78" i="11"/>
  <c r="AW79" i="11"/>
  <c r="AW80" i="11"/>
  <c r="AW81" i="11"/>
  <c r="AW82" i="11"/>
  <c r="AW83" i="11"/>
  <c r="AW84" i="11"/>
  <c r="AW85" i="11"/>
  <c r="AW86" i="11"/>
  <c r="AW87" i="11"/>
  <c r="AW88" i="11"/>
  <c r="AW89" i="11"/>
  <c r="AW90" i="11"/>
  <c r="AW91" i="11"/>
  <c r="AW92" i="11"/>
  <c r="AW93" i="11"/>
  <c r="AW94" i="11"/>
  <c r="AW95" i="11"/>
  <c r="AW96" i="11"/>
  <c r="AW97" i="11"/>
  <c r="AW98" i="11"/>
  <c r="AW99" i="11"/>
  <c r="AW100" i="11"/>
  <c r="AW101" i="11"/>
  <c r="AW102" i="11"/>
  <c r="AW103" i="11"/>
  <c r="M125" i="16"/>
  <c r="M129" i="16" s="1"/>
  <c r="L125" i="16"/>
  <c r="L129" i="16" s="1"/>
  <c r="K125" i="16"/>
  <c r="K129" i="16" s="1"/>
  <c r="J125" i="16"/>
  <c r="J129" i="16" s="1"/>
  <c r="I125" i="16"/>
  <c r="I129" i="16" s="1"/>
  <c r="H125" i="16"/>
  <c r="H129" i="16" s="1"/>
  <c r="G125" i="16"/>
  <c r="G129" i="16" s="1"/>
  <c r="F125" i="16"/>
  <c r="F129" i="16" s="1"/>
  <c r="E125" i="16"/>
  <c r="E129" i="16" s="1"/>
  <c r="Y125" i="14"/>
  <c r="Y129" i="14" s="1"/>
  <c r="X125" i="14"/>
  <c r="X129" i="14" s="1"/>
  <c r="W125" i="14"/>
  <c r="W129" i="14" s="1"/>
  <c r="V125" i="14"/>
  <c r="V129" i="14" s="1"/>
  <c r="U125" i="14"/>
  <c r="U129" i="14" s="1"/>
  <c r="T125" i="14"/>
  <c r="T129" i="14" s="1"/>
  <c r="S125" i="14"/>
  <c r="S129" i="14" s="1"/>
  <c r="R125" i="14"/>
  <c r="R129" i="14" s="1"/>
  <c r="Q125" i="14"/>
  <c r="Q129" i="14" s="1"/>
  <c r="P125" i="14"/>
  <c r="P129" i="14" s="1"/>
  <c r="O125" i="14"/>
  <c r="O129" i="14" s="1"/>
  <c r="N125" i="14"/>
  <c r="N129" i="14" s="1"/>
  <c r="M125" i="14"/>
  <c r="M129" i="14" s="1"/>
  <c r="L125" i="14"/>
  <c r="L129" i="14" s="1"/>
  <c r="K125" i="14"/>
  <c r="K129" i="14" s="1"/>
  <c r="J125" i="14"/>
  <c r="J129" i="14" s="1"/>
  <c r="I125" i="14"/>
  <c r="I129" i="14" s="1"/>
  <c r="H125" i="14"/>
  <c r="H129" i="14" s="1"/>
  <c r="G125" i="14"/>
  <c r="G129" i="14" s="1"/>
  <c r="F125" i="14"/>
  <c r="F129" i="14" s="1"/>
  <c r="E125" i="14"/>
  <c r="E129" i="14" s="1"/>
  <c r="AW129" i="13"/>
  <c r="AV129" i="13"/>
  <c r="AU129" i="13"/>
  <c r="AT129" i="13"/>
  <c r="AS129" i="13"/>
  <c r="AR129" i="13"/>
  <c r="AQ129" i="13"/>
  <c r="AP129" i="13"/>
  <c r="AO129" i="13"/>
  <c r="AN129" i="13"/>
  <c r="AM129" i="13"/>
  <c r="AL129" i="13"/>
  <c r="AK129" i="13"/>
  <c r="AJ129" i="13"/>
  <c r="AI129" i="13"/>
  <c r="AH129" i="13"/>
  <c r="AG129" i="13"/>
  <c r="AF129" i="13"/>
  <c r="AE129" i="13"/>
  <c r="AD129" i="13"/>
  <c r="AC129" i="13"/>
  <c r="AB129" i="13"/>
  <c r="AA129" i="13"/>
  <c r="Z129" i="13"/>
  <c r="Y129" i="13"/>
  <c r="X129" i="13"/>
  <c r="W129" i="13"/>
  <c r="V129" i="13"/>
  <c r="U129" i="13"/>
  <c r="T129" i="13"/>
  <c r="S129" i="13"/>
  <c r="R129" i="13"/>
  <c r="Q129" i="13"/>
  <c r="P129" i="13"/>
  <c r="O129" i="13"/>
  <c r="N129" i="13"/>
  <c r="M129" i="13"/>
  <c r="L129" i="13"/>
  <c r="K129" i="13"/>
  <c r="J129" i="13"/>
  <c r="I129" i="13"/>
  <c r="H129" i="13"/>
  <c r="G129" i="13"/>
  <c r="F129" i="13"/>
  <c r="E129" i="13"/>
  <c r="J129" i="12"/>
  <c r="E129" i="12"/>
  <c r="AR125" i="12"/>
  <c r="AR129" i="12" s="1"/>
  <c r="AP125" i="12"/>
  <c r="AP129" i="12" s="1"/>
  <c r="AO125" i="12"/>
  <c r="AO129" i="12" s="1"/>
  <c r="AM125" i="12"/>
  <c r="AM129" i="12" s="1"/>
  <c r="AL125" i="12"/>
  <c r="AL129" i="12" s="1"/>
  <c r="AK125" i="12"/>
  <c r="AK129" i="12" s="1"/>
  <c r="AI125" i="12"/>
  <c r="AI129" i="12" s="1"/>
  <c r="AH125" i="12"/>
  <c r="AH129" i="12" s="1"/>
  <c r="AG125" i="12"/>
  <c r="AG129" i="12" s="1"/>
  <c r="AF125" i="12"/>
  <c r="AF129" i="12" s="1"/>
  <c r="AC125" i="12"/>
  <c r="AC129" i="12" s="1"/>
  <c r="AA125" i="12"/>
  <c r="AA129" i="12" s="1"/>
  <c r="Z125" i="12"/>
  <c r="Z129" i="12" s="1"/>
  <c r="Y125" i="12"/>
  <c r="Y129" i="12" s="1"/>
  <c r="X125" i="12"/>
  <c r="X129" i="12" s="1"/>
  <c r="W125" i="12"/>
  <c r="W129" i="12" s="1"/>
  <c r="V125" i="12"/>
  <c r="V129" i="12" s="1"/>
  <c r="T125" i="12"/>
  <c r="T129" i="12" s="1"/>
  <c r="S125" i="12"/>
  <c r="S129" i="12" s="1"/>
  <c r="R125" i="12"/>
  <c r="R129" i="12" s="1"/>
  <c r="P125" i="12"/>
  <c r="P129" i="12" s="1"/>
  <c r="O125" i="12"/>
  <c r="O129" i="12" s="1"/>
  <c r="N125" i="12"/>
  <c r="N129" i="12" s="1"/>
  <c r="M125" i="12"/>
  <c r="M129" i="12" s="1"/>
  <c r="J125" i="12"/>
  <c r="I125" i="12"/>
  <c r="I129" i="12" s="1"/>
  <c r="H125" i="12"/>
  <c r="H129" i="12" s="1"/>
  <c r="G125" i="12"/>
  <c r="G129" i="12" s="1"/>
  <c r="F125" i="12"/>
  <c r="F129" i="12" s="1"/>
  <c r="E125" i="12"/>
  <c r="AW124" i="12"/>
  <c r="AQ124" i="12"/>
  <c r="AV124" i="12" s="1"/>
  <c r="AN124" i="12"/>
  <c r="AU124" i="12" s="1"/>
  <c r="AJ124" i="12"/>
  <c r="AB124" i="12"/>
  <c r="U124" i="12"/>
  <c r="Q124" i="12"/>
  <c r="K124" i="12"/>
  <c r="L124" i="12" s="1"/>
  <c r="AW123" i="12"/>
  <c r="AQ123" i="12"/>
  <c r="AV123" i="12" s="1"/>
  <c r="AN123" i="12"/>
  <c r="AJ123" i="12"/>
  <c r="AB123" i="12"/>
  <c r="U123" i="12"/>
  <c r="Q123" i="12"/>
  <c r="K123" i="12"/>
  <c r="L123" i="12" s="1"/>
  <c r="AW122" i="12"/>
  <c r="AQ122" i="12"/>
  <c r="AN122" i="12"/>
  <c r="AU122" i="12" s="1"/>
  <c r="AJ122" i="12"/>
  <c r="AB122" i="12"/>
  <c r="U122" i="12"/>
  <c r="Q122" i="12"/>
  <c r="K122" i="12"/>
  <c r="L122" i="12" s="1"/>
  <c r="AW121" i="12"/>
  <c r="AQ121" i="12"/>
  <c r="AN121" i="12"/>
  <c r="AU121" i="12" s="1"/>
  <c r="AJ121" i="12"/>
  <c r="AB121" i="12"/>
  <c r="U121" i="12"/>
  <c r="Q121" i="12"/>
  <c r="K121" i="12"/>
  <c r="L121" i="12" s="1"/>
  <c r="AW120" i="12"/>
  <c r="AQ120" i="12"/>
  <c r="AV120" i="12" s="1"/>
  <c r="AN120" i="12"/>
  <c r="AU120" i="12" s="1"/>
  <c r="AJ120" i="12"/>
  <c r="AB120" i="12"/>
  <c r="U120" i="12"/>
  <c r="Q120" i="12"/>
  <c r="K120" i="12"/>
  <c r="L120" i="12" s="1"/>
  <c r="AW119" i="12"/>
  <c r="AQ119" i="12"/>
  <c r="AV119" i="12" s="1"/>
  <c r="AN119" i="12"/>
  <c r="AU119" i="12" s="1"/>
  <c r="AJ119" i="12"/>
  <c r="AB119" i="12"/>
  <c r="U119" i="12"/>
  <c r="Q119" i="12"/>
  <c r="K119" i="12"/>
  <c r="L119" i="12" s="1"/>
  <c r="AW118" i="12"/>
  <c r="AQ118" i="12"/>
  <c r="AV118" i="12" s="1"/>
  <c r="AN118" i="12"/>
  <c r="AU118" i="12" s="1"/>
  <c r="AJ118" i="12"/>
  <c r="AB118" i="12"/>
  <c r="U118" i="12"/>
  <c r="Q118" i="12"/>
  <c r="K118" i="12"/>
  <c r="L118" i="12" s="1"/>
  <c r="AW117" i="12"/>
  <c r="AQ117" i="12"/>
  <c r="AN117" i="12"/>
  <c r="AU117" i="12" s="1"/>
  <c r="AJ117" i="12"/>
  <c r="AB117" i="12"/>
  <c r="U117" i="12"/>
  <c r="Q117" i="12"/>
  <c r="K117" i="12"/>
  <c r="L117" i="12" s="1"/>
  <c r="AW116" i="12"/>
  <c r="AQ116" i="12"/>
  <c r="AV116" i="12" s="1"/>
  <c r="AN116" i="12"/>
  <c r="AU116" i="12" s="1"/>
  <c r="AJ116" i="12"/>
  <c r="AB116" i="12"/>
  <c r="U116" i="12"/>
  <c r="Q116" i="12"/>
  <c r="K116" i="12"/>
  <c r="L116" i="12" s="1"/>
  <c r="AW115" i="12"/>
  <c r="AQ115" i="12"/>
  <c r="AV115" i="12" s="1"/>
  <c r="AN115" i="12"/>
  <c r="AU115" i="12" s="1"/>
  <c r="AJ115" i="12"/>
  <c r="AB115" i="12"/>
  <c r="U115" i="12"/>
  <c r="Q115" i="12"/>
  <c r="K115" i="12"/>
  <c r="L115" i="12" s="1"/>
  <c r="AW114" i="12"/>
  <c r="AQ114" i="12"/>
  <c r="AV114" i="12" s="1"/>
  <c r="AN114" i="12"/>
  <c r="AU114" i="12" s="1"/>
  <c r="AJ114" i="12"/>
  <c r="AB114" i="12"/>
  <c r="U114" i="12"/>
  <c r="Q114" i="12"/>
  <c r="K114" i="12"/>
  <c r="L114" i="12" s="1"/>
  <c r="AW113" i="12"/>
  <c r="AQ113" i="12"/>
  <c r="AV113" i="12" s="1"/>
  <c r="AN113" i="12"/>
  <c r="AU113" i="12" s="1"/>
  <c r="AJ113" i="12"/>
  <c r="AB113" i="12"/>
  <c r="U113" i="12"/>
  <c r="Q113" i="12"/>
  <c r="K113" i="12"/>
  <c r="L113" i="12" s="1"/>
  <c r="AW112" i="12"/>
  <c r="AQ112" i="12"/>
  <c r="AN112" i="12"/>
  <c r="AU112" i="12" s="1"/>
  <c r="AJ112" i="12"/>
  <c r="AB112" i="12"/>
  <c r="U112" i="12"/>
  <c r="Q112" i="12"/>
  <c r="K112" i="12"/>
  <c r="L112" i="12" s="1"/>
  <c r="AW111" i="12"/>
  <c r="AQ111" i="12"/>
  <c r="AV111" i="12" s="1"/>
  <c r="AN111" i="12"/>
  <c r="AU111" i="12" s="1"/>
  <c r="AJ111" i="12"/>
  <c r="AB111" i="12"/>
  <c r="U111" i="12"/>
  <c r="Q111" i="12"/>
  <c r="K111" i="12"/>
  <c r="L111" i="12" s="1"/>
  <c r="AW110" i="12"/>
  <c r="AQ110" i="12"/>
  <c r="AV110" i="12" s="1"/>
  <c r="AN110" i="12"/>
  <c r="AU110" i="12" s="1"/>
  <c r="AJ110" i="12"/>
  <c r="AB110" i="12"/>
  <c r="U110" i="12"/>
  <c r="Q110" i="12"/>
  <c r="K110" i="12"/>
  <c r="L110" i="12" s="1"/>
  <c r="AW109" i="12"/>
  <c r="AQ109" i="12"/>
  <c r="AV109" i="12" s="1"/>
  <c r="AN109" i="12"/>
  <c r="AU109" i="12" s="1"/>
  <c r="AJ109" i="12"/>
  <c r="AB109" i="12"/>
  <c r="U109" i="12"/>
  <c r="Q109" i="12"/>
  <c r="K109" i="12"/>
  <c r="L109" i="12" s="1"/>
  <c r="AW108" i="12"/>
  <c r="AQ108" i="12"/>
  <c r="AN108" i="12"/>
  <c r="AU108" i="12" s="1"/>
  <c r="AJ108" i="12"/>
  <c r="AB108" i="12"/>
  <c r="U108" i="12"/>
  <c r="Q108" i="12"/>
  <c r="K108" i="12"/>
  <c r="L108" i="12" s="1"/>
  <c r="AW107" i="12"/>
  <c r="AQ107" i="12"/>
  <c r="AV107" i="12" s="1"/>
  <c r="AN107" i="12"/>
  <c r="AU107" i="12" s="1"/>
  <c r="AJ107" i="12"/>
  <c r="AB107" i="12"/>
  <c r="U107" i="12"/>
  <c r="Q107" i="12"/>
  <c r="K107" i="12"/>
  <c r="L107" i="12" s="1"/>
  <c r="AW106" i="12"/>
  <c r="AQ106" i="12"/>
  <c r="AV106" i="12" s="1"/>
  <c r="AN106" i="12"/>
  <c r="AU106" i="12" s="1"/>
  <c r="AJ106" i="12"/>
  <c r="AB106" i="12"/>
  <c r="U106" i="12"/>
  <c r="Q106" i="12"/>
  <c r="K106" i="12"/>
  <c r="L106" i="12" s="1"/>
  <c r="AW105" i="12"/>
  <c r="AQ105" i="12"/>
  <c r="AN105" i="12"/>
  <c r="AU105" i="12" s="1"/>
  <c r="AJ105" i="12"/>
  <c r="AB105" i="12"/>
  <c r="U105" i="12"/>
  <c r="Q105" i="12"/>
  <c r="K105" i="12"/>
  <c r="L105" i="12" s="1"/>
  <c r="AW104" i="12"/>
  <c r="AQ104" i="12"/>
  <c r="AV104" i="12" s="1"/>
  <c r="AN104" i="12"/>
  <c r="AU104" i="12" s="1"/>
  <c r="AJ104" i="12"/>
  <c r="AB104" i="12"/>
  <c r="U104" i="12"/>
  <c r="Q104" i="12"/>
  <c r="K104" i="12"/>
  <c r="L104" i="12" s="1"/>
  <c r="AW7" i="12"/>
  <c r="AQ7" i="12"/>
  <c r="AN7" i="12"/>
  <c r="AU7" i="12" s="1"/>
  <c r="AJ7" i="12"/>
  <c r="AB7" i="12"/>
  <c r="U7" i="12"/>
  <c r="Q7" i="12"/>
  <c r="K7" i="12"/>
  <c r="L7" i="12" s="1"/>
  <c r="AK129" i="11"/>
  <c r="X129" i="11"/>
  <c r="AR125" i="11"/>
  <c r="AR129" i="11" s="1"/>
  <c r="AP125" i="11"/>
  <c r="AP129" i="11" s="1"/>
  <c r="AO125" i="11"/>
  <c r="AO129" i="11" s="1"/>
  <c r="AM125" i="11"/>
  <c r="AM129" i="11" s="1"/>
  <c r="AL125" i="11"/>
  <c r="AL129" i="11" s="1"/>
  <c r="AI125" i="11"/>
  <c r="AI129" i="11" s="1"/>
  <c r="AH125" i="11"/>
  <c r="AH129" i="11" s="1"/>
  <c r="AG125" i="11"/>
  <c r="AG129" i="11" s="1"/>
  <c r="AF125" i="11"/>
  <c r="AF129" i="11" s="1"/>
  <c r="AC125" i="11"/>
  <c r="AC129" i="11" s="1"/>
  <c r="AA125" i="11"/>
  <c r="AA129" i="11" s="1"/>
  <c r="Z125" i="11"/>
  <c r="Z129" i="11" s="1"/>
  <c r="Y125" i="11"/>
  <c r="Y129" i="11" s="1"/>
  <c r="X125" i="11"/>
  <c r="W125" i="11"/>
  <c r="W129" i="11" s="1"/>
  <c r="V125" i="11"/>
  <c r="V129" i="11" s="1"/>
  <c r="T125" i="11"/>
  <c r="T129" i="11" s="1"/>
  <c r="S125" i="11"/>
  <c r="S129" i="11" s="1"/>
  <c r="R125" i="11"/>
  <c r="R129" i="11" s="1"/>
  <c r="P125" i="11"/>
  <c r="P129" i="11" s="1"/>
  <c r="O125" i="11"/>
  <c r="O129" i="11" s="1"/>
  <c r="N125" i="11"/>
  <c r="N129" i="11" s="1"/>
  <c r="M125" i="11"/>
  <c r="M129" i="11" s="1"/>
  <c r="J125" i="11"/>
  <c r="J129" i="11" s="1"/>
  <c r="I125" i="11"/>
  <c r="I129" i="11" s="1"/>
  <c r="H125" i="11"/>
  <c r="H129" i="11" s="1"/>
  <c r="G125" i="11"/>
  <c r="G129" i="11" s="1"/>
  <c r="F125" i="11"/>
  <c r="F129" i="11" s="1"/>
  <c r="E125" i="11"/>
  <c r="E129" i="11" s="1"/>
  <c r="AW124" i="11"/>
  <c r="AQ124" i="11"/>
  <c r="AV124" i="11" s="1"/>
  <c r="AN124" i="11"/>
  <c r="AU124" i="11" s="1"/>
  <c r="AJ124" i="11"/>
  <c r="AB124" i="11"/>
  <c r="U124" i="11"/>
  <c r="Q124" i="11"/>
  <c r="K124" i="11"/>
  <c r="L124" i="11" s="1"/>
  <c r="AW123" i="11"/>
  <c r="AQ123" i="11"/>
  <c r="AV123" i="11" s="1"/>
  <c r="AN123" i="11"/>
  <c r="AU123" i="11" s="1"/>
  <c r="AJ123" i="11"/>
  <c r="AB123" i="11"/>
  <c r="U123" i="11"/>
  <c r="Q123" i="11"/>
  <c r="K123" i="11"/>
  <c r="L123" i="11" s="1"/>
  <c r="AW122" i="11"/>
  <c r="AQ122" i="11"/>
  <c r="AN122" i="11"/>
  <c r="AU122" i="11" s="1"/>
  <c r="AJ122" i="11"/>
  <c r="AB122" i="11"/>
  <c r="U122" i="11"/>
  <c r="Q122" i="11"/>
  <c r="K122" i="11"/>
  <c r="L122" i="11" s="1"/>
  <c r="AW121" i="11"/>
  <c r="AQ121" i="11"/>
  <c r="AV121" i="11" s="1"/>
  <c r="AN121" i="11"/>
  <c r="AU121" i="11" s="1"/>
  <c r="AJ121" i="11"/>
  <c r="AB121" i="11"/>
  <c r="U121" i="11"/>
  <c r="Q121" i="11"/>
  <c r="K121" i="11"/>
  <c r="L121" i="11" s="1"/>
  <c r="AW120" i="11"/>
  <c r="AQ120" i="11"/>
  <c r="AN120" i="11"/>
  <c r="AU120" i="11" s="1"/>
  <c r="AJ120" i="11"/>
  <c r="AB120" i="11"/>
  <c r="U120" i="11"/>
  <c r="Q120" i="11"/>
  <c r="K120" i="11"/>
  <c r="L120" i="11" s="1"/>
  <c r="AW119" i="11"/>
  <c r="AQ119" i="11"/>
  <c r="AN119" i="11"/>
  <c r="AU119" i="11" s="1"/>
  <c r="AJ119" i="11"/>
  <c r="AB119" i="11"/>
  <c r="U119" i="11"/>
  <c r="Q119" i="11"/>
  <c r="K119" i="11"/>
  <c r="L119" i="11" s="1"/>
  <c r="AW118" i="11"/>
  <c r="AQ118" i="11"/>
  <c r="AV118" i="11" s="1"/>
  <c r="AN118" i="11"/>
  <c r="AU118" i="11" s="1"/>
  <c r="AJ118" i="11"/>
  <c r="AB118" i="11"/>
  <c r="U118" i="11"/>
  <c r="Q118" i="11"/>
  <c r="K118" i="11"/>
  <c r="L118" i="11" s="1"/>
  <c r="AW117" i="11"/>
  <c r="AQ117" i="11"/>
  <c r="AV117" i="11" s="1"/>
  <c r="AN117" i="11"/>
  <c r="AU117" i="11" s="1"/>
  <c r="AJ117" i="11"/>
  <c r="AB117" i="11"/>
  <c r="U117" i="11"/>
  <c r="Q117" i="11"/>
  <c r="K117" i="11"/>
  <c r="L117" i="11" s="1"/>
  <c r="AW116" i="11"/>
  <c r="AQ116" i="11"/>
  <c r="AN116" i="11"/>
  <c r="AU116" i="11" s="1"/>
  <c r="AJ116" i="11"/>
  <c r="AB116" i="11"/>
  <c r="U116" i="11"/>
  <c r="Q116" i="11"/>
  <c r="K116" i="11"/>
  <c r="L116" i="11" s="1"/>
  <c r="AW115" i="11"/>
  <c r="AQ115" i="11"/>
  <c r="AN115" i="11"/>
  <c r="AU115" i="11" s="1"/>
  <c r="AJ115" i="11"/>
  <c r="AB115" i="11"/>
  <c r="U115" i="11"/>
  <c r="Q115" i="11"/>
  <c r="K115" i="11"/>
  <c r="L115" i="11" s="1"/>
  <c r="AW114" i="11"/>
  <c r="AQ114" i="11"/>
  <c r="AV114" i="11" s="1"/>
  <c r="AN114" i="11"/>
  <c r="AU114" i="11" s="1"/>
  <c r="AJ114" i="11"/>
  <c r="AS114" i="11" s="1"/>
  <c r="AB114" i="11"/>
  <c r="U114" i="11"/>
  <c r="Q114" i="11"/>
  <c r="K114" i="11"/>
  <c r="L114" i="11" s="1"/>
  <c r="AW113" i="11"/>
  <c r="AQ113" i="11"/>
  <c r="AV113" i="11" s="1"/>
  <c r="AN113" i="11"/>
  <c r="AU113" i="11" s="1"/>
  <c r="AJ113" i="11"/>
  <c r="AB113" i="11"/>
  <c r="U113" i="11"/>
  <c r="Q113" i="11"/>
  <c r="K113" i="11"/>
  <c r="L113" i="11" s="1"/>
  <c r="AW112" i="11"/>
  <c r="AQ112" i="11"/>
  <c r="AV112" i="11" s="1"/>
  <c r="AN112" i="11"/>
  <c r="AU112" i="11" s="1"/>
  <c r="AJ112" i="11"/>
  <c r="AB112" i="11"/>
  <c r="U112" i="11"/>
  <c r="Q112" i="11"/>
  <c r="K112" i="11"/>
  <c r="L112" i="11" s="1"/>
  <c r="AW111" i="11"/>
  <c r="AQ111" i="11"/>
  <c r="AN111" i="11"/>
  <c r="AU111" i="11" s="1"/>
  <c r="AJ111" i="11"/>
  <c r="AB111" i="11"/>
  <c r="U111" i="11"/>
  <c r="Q111" i="11"/>
  <c r="K111" i="11"/>
  <c r="L111" i="11" s="1"/>
  <c r="AW110" i="11"/>
  <c r="AQ110" i="11"/>
  <c r="AN110" i="11"/>
  <c r="AU110" i="11" s="1"/>
  <c r="AJ110" i="11"/>
  <c r="AB110" i="11"/>
  <c r="U110" i="11"/>
  <c r="Q110" i="11"/>
  <c r="K110" i="11"/>
  <c r="L110" i="11" s="1"/>
  <c r="AW109" i="11"/>
  <c r="AQ109" i="11"/>
  <c r="AV109" i="11" s="1"/>
  <c r="AN109" i="11"/>
  <c r="AU109" i="11" s="1"/>
  <c r="AJ109" i="11"/>
  <c r="AB109" i="11"/>
  <c r="U109" i="11"/>
  <c r="Q109" i="11"/>
  <c r="K109" i="11"/>
  <c r="L109" i="11" s="1"/>
  <c r="AW108" i="11"/>
  <c r="AQ108" i="11"/>
  <c r="AN108" i="11"/>
  <c r="AU108" i="11" s="1"/>
  <c r="AJ108" i="11"/>
  <c r="AB108" i="11"/>
  <c r="U108" i="11"/>
  <c r="Q108" i="11"/>
  <c r="K108" i="11"/>
  <c r="L108" i="11" s="1"/>
  <c r="AW107" i="11"/>
  <c r="AQ107" i="11"/>
  <c r="AN107" i="11"/>
  <c r="AU107" i="11" s="1"/>
  <c r="AJ107" i="11"/>
  <c r="AB107" i="11"/>
  <c r="U107" i="11"/>
  <c r="Q107" i="11"/>
  <c r="K107" i="11"/>
  <c r="L107" i="11" s="1"/>
  <c r="AW106" i="11"/>
  <c r="AQ106" i="11"/>
  <c r="AV106" i="11" s="1"/>
  <c r="AN106" i="11"/>
  <c r="AU106" i="11" s="1"/>
  <c r="AJ106" i="11"/>
  <c r="AB106" i="11"/>
  <c r="U106" i="11"/>
  <c r="Q106" i="11"/>
  <c r="K106" i="11"/>
  <c r="L106" i="11" s="1"/>
  <c r="AW105" i="11"/>
  <c r="AQ105" i="11"/>
  <c r="AV105" i="11" s="1"/>
  <c r="AN105" i="11"/>
  <c r="AU105" i="11" s="1"/>
  <c r="AJ105" i="11"/>
  <c r="AB105" i="11"/>
  <c r="U105" i="11"/>
  <c r="Q105" i="11"/>
  <c r="K105" i="11"/>
  <c r="L105" i="11" s="1"/>
  <c r="AW104" i="11"/>
  <c r="AQ104" i="11"/>
  <c r="AV104" i="11" s="1"/>
  <c r="AN104" i="11"/>
  <c r="AU104" i="11" s="1"/>
  <c r="AJ104" i="11"/>
  <c r="AB104" i="11"/>
  <c r="U104" i="11"/>
  <c r="Q104" i="11"/>
  <c r="K104" i="11"/>
  <c r="L104" i="11" s="1"/>
  <c r="AW7" i="11"/>
  <c r="AQ7" i="11"/>
  <c r="AN7" i="11"/>
  <c r="AU7" i="11" s="1"/>
  <c r="AJ7" i="11"/>
  <c r="AB7" i="11"/>
  <c r="U7" i="11"/>
  <c r="Q7" i="11"/>
  <c r="K7" i="11"/>
  <c r="L7" i="11" s="1"/>
  <c r="F10" i="10"/>
  <c r="F12" i="10"/>
  <c r="D44" i="5"/>
  <c r="E44" i="5"/>
  <c r="F44" i="5"/>
  <c r="G44" i="5"/>
  <c r="H44" i="5"/>
  <c r="I44" i="5"/>
  <c r="J44" i="5"/>
  <c r="K44" i="5"/>
  <c r="C44" i="5"/>
  <c r="D40" i="5"/>
  <c r="E40" i="5"/>
  <c r="F40" i="5"/>
  <c r="G40" i="5"/>
  <c r="H40" i="5"/>
  <c r="I40" i="5"/>
  <c r="J40" i="5"/>
  <c r="K40" i="5"/>
  <c r="C40" i="5"/>
  <c r="D42" i="4"/>
  <c r="E42" i="4"/>
  <c r="F42" i="4"/>
  <c r="G42" i="4"/>
  <c r="H42" i="4"/>
  <c r="I42" i="4"/>
  <c r="J42" i="4"/>
  <c r="K42" i="4"/>
  <c r="L42" i="4"/>
  <c r="M42" i="4"/>
  <c r="N42" i="4"/>
  <c r="O42" i="4"/>
  <c r="P42" i="4"/>
  <c r="Q42" i="4"/>
  <c r="R42" i="4"/>
  <c r="S42" i="4"/>
  <c r="T42" i="4"/>
  <c r="U42" i="4"/>
  <c r="V42" i="4"/>
  <c r="W42" i="4"/>
  <c r="C42" i="4"/>
  <c r="D40" i="3"/>
  <c r="D44" i="3" s="1"/>
  <c r="E40" i="3"/>
  <c r="E44" i="3" s="1"/>
  <c r="F40" i="3"/>
  <c r="G40" i="3"/>
  <c r="H40" i="3"/>
  <c r="I40" i="3"/>
  <c r="J40" i="3"/>
  <c r="J44" i="3" s="1"/>
  <c r="K40" i="3"/>
  <c r="K44" i="3" s="1"/>
  <c r="L40" i="3"/>
  <c r="L44" i="3" s="1"/>
  <c r="M40" i="3"/>
  <c r="N40" i="3"/>
  <c r="O40" i="3"/>
  <c r="P40" i="3"/>
  <c r="Q40" i="3"/>
  <c r="Q44" i="3" s="1"/>
  <c r="R40" i="3"/>
  <c r="R44" i="3" s="1"/>
  <c r="S40" i="3"/>
  <c r="S44" i="3" s="1"/>
  <c r="T40" i="3"/>
  <c r="T44" i="3" s="1"/>
  <c r="U40" i="3"/>
  <c r="U44" i="3" s="1"/>
  <c r="V40" i="3"/>
  <c r="W40" i="3"/>
  <c r="C40" i="3"/>
  <c r="C44" i="3" s="1"/>
  <c r="F44" i="3"/>
  <c r="G44" i="3"/>
  <c r="H44" i="3"/>
  <c r="I44" i="3"/>
  <c r="M44" i="3"/>
  <c r="N44" i="3"/>
  <c r="O44" i="3"/>
  <c r="P44" i="3"/>
  <c r="V44" i="3"/>
  <c r="W44" i="3"/>
  <c r="AP44" i="9"/>
  <c r="AA44" i="9"/>
  <c r="Y44" i="9"/>
  <c r="X44" i="9"/>
  <c r="W44" i="9"/>
  <c r="V44" i="9"/>
  <c r="U44" i="9"/>
  <c r="T44" i="9"/>
  <c r="R44" i="9"/>
  <c r="Q44" i="9"/>
  <c r="P44" i="9"/>
  <c r="AN44" i="9"/>
  <c r="AM44" i="9"/>
  <c r="AK44" i="9"/>
  <c r="AJ44" i="9"/>
  <c r="AI44" i="9"/>
  <c r="AG44" i="9"/>
  <c r="AF44" i="9"/>
  <c r="AE44" i="9"/>
  <c r="AD44" i="9"/>
  <c r="N44" i="9"/>
  <c r="M44" i="9"/>
  <c r="L44" i="9"/>
  <c r="K44" i="9"/>
  <c r="H44" i="9"/>
  <c r="G44" i="9"/>
  <c r="F44" i="9"/>
  <c r="E44" i="9"/>
  <c r="D44" i="9"/>
  <c r="C44" i="9"/>
  <c r="AH44" i="9"/>
  <c r="Z44" i="9"/>
  <c r="S44" i="9"/>
  <c r="O44" i="9"/>
  <c r="AU44" i="9"/>
  <c r="AL44" i="9"/>
  <c r="H44" i="8"/>
  <c r="C44" i="8"/>
  <c r="AP40" i="8"/>
  <c r="AP44" i="8" s="1"/>
  <c r="AN40" i="8"/>
  <c r="AN44" i="8" s="1"/>
  <c r="AM40" i="8"/>
  <c r="AM44" i="8" s="1"/>
  <c r="AK40" i="8"/>
  <c r="AK44" i="8" s="1"/>
  <c r="AJ40" i="8"/>
  <c r="AJ44" i="8" s="1"/>
  <c r="AI40" i="8"/>
  <c r="AI44" i="8" s="1"/>
  <c r="AG40" i="8"/>
  <c r="AG44" i="8" s="1"/>
  <c r="AF40" i="8"/>
  <c r="AF44" i="8" s="1"/>
  <c r="AE40" i="8"/>
  <c r="AE44" i="8" s="1"/>
  <c r="AD40" i="8"/>
  <c r="AD44" i="8" s="1"/>
  <c r="AA40" i="8"/>
  <c r="AA44" i="8" s="1"/>
  <c r="Y40" i="8"/>
  <c r="Y44" i="8" s="1"/>
  <c r="X40" i="8"/>
  <c r="X44" i="8" s="1"/>
  <c r="W40" i="8"/>
  <c r="W44" i="8" s="1"/>
  <c r="V40" i="8"/>
  <c r="V44" i="8" s="1"/>
  <c r="U40" i="8"/>
  <c r="U44" i="8" s="1"/>
  <c r="T40" i="8"/>
  <c r="T44" i="8" s="1"/>
  <c r="R40" i="8"/>
  <c r="R44" i="8" s="1"/>
  <c r="Q40" i="8"/>
  <c r="Q44" i="8" s="1"/>
  <c r="P40" i="8"/>
  <c r="P44" i="8" s="1"/>
  <c r="N40" i="8"/>
  <c r="N44" i="8" s="1"/>
  <c r="M40" i="8"/>
  <c r="M44" i="8" s="1"/>
  <c r="L40" i="8"/>
  <c r="L44" i="8" s="1"/>
  <c r="K40" i="8"/>
  <c r="K44" i="8" s="1"/>
  <c r="H40" i="8"/>
  <c r="G40" i="8"/>
  <c r="G44" i="8" s="1"/>
  <c r="F40" i="8"/>
  <c r="F44" i="8" s="1"/>
  <c r="E40" i="8"/>
  <c r="E44" i="8" s="1"/>
  <c r="D40" i="8"/>
  <c r="D44" i="8" s="1"/>
  <c r="C40" i="8"/>
  <c r="AU39" i="8"/>
  <c r="AO39" i="8"/>
  <c r="AL39" i="8"/>
  <c r="AS39" i="8" s="1"/>
  <c r="AH39" i="8"/>
  <c r="Z39" i="8"/>
  <c r="S39" i="8"/>
  <c r="O39" i="8"/>
  <c r="I39" i="8"/>
  <c r="J39" i="8" s="1"/>
  <c r="AU38" i="8"/>
  <c r="AO38" i="8"/>
  <c r="AL38" i="8"/>
  <c r="AS38" i="8" s="1"/>
  <c r="AH38" i="8"/>
  <c r="Z38" i="8"/>
  <c r="S38" i="8"/>
  <c r="O38" i="8"/>
  <c r="I38" i="8"/>
  <c r="J38" i="8" s="1"/>
  <c r="AU37" i="8"/>
  <c r="AO37" i="8"/>
  <c r="AT37" i="8" s="1"/>
  <c r="AL37" i="8"/>
  <c r="AS37" i="8" s="1"/>
  <c r="AH37" i="8"/>
  <c r="Z37" i="8"/>
  <c r="S37" i="8"/>
  <c r="O37" i="8"/>
  <c r="I37" i="8"/>
  <c r="J37" i="8" s="1"/>
  <c r="AU36" i="8"/>
  <c r="AO36" i="8"/>
  <c r="AL36" i="8"/>
  <c r="AS36" i="8" s="1"/>
  <c r="AH36" i="8"/>
  <c r="Z36" i="8"/>
  <c r="AB36" i="8" s="1"/>
  <c r="S36" i="8"/>
  <c r="O36" i="8"/>
  <c r="I36" i="8"/>
  <c r="J36" i="8" s="1"/>
  <c r="AU35" i="8"/>
  <c r="AO35" i="8"/>
  <c r="AT35" i="8" s="1"/>
  <c r="AL35" i="8"/>
  <c r="AS35" i="8" s="1"/>
  <c r="AH35" i="8"/>
  <c r="Z35" i="8"/>
  <c r="S35" i="8"/>
  <c r="O35" i="8"/>
  <c r="I35" i="8"/>
  <c r="J35" i="8" s="1"/>
  <c r="AU34" i="8"/>
  <c r="AO34" i="8"/>
  <c r="AT34" i="8" s="1"/>
  <c r="AL34" i="8"/>
  <c r="AS34" i="8" s="1"/>
  <c r="AH34" i="8"/>
  <c r="Z34" i="8"/>
  <c r="S34" i="8"/>
  <c r="O34" i="8"/>
  <c r="I34" i="8"/>
  <c r="J34" i="8" s="1"/>
  <c r="AU33" i="8"/>
  <c r="AO33" i="8"/>
  <c r="AL33" i="8"/>
  <c r="AS33" i="8" s="1"/>
  <c r="AH33" i="8"/>
  <c r="Z33" i="8"/>
  <c r="S33" i="8"/>
  <c r="O33" i="8"/>
  <c r="I33" i="8"/>
  <c r="J33" i="8" s="1"/>
  <c r="AU32" i="8"/>
  <c r="AO32" i="8"/>
  <c r="AT32" i="8" s="1"/>
  <c r="AL32" i="8"/>
  <c r="AS32" i="8" s="1"/>
  <c r="AH32" i="8"/>
  <c r="Z32" i="8"/>
  <c r="S32" i="8"/>
  <c r="O32" i="8"/>
  <c r="I32" i="8"/>
  <c r="J32" i="8" s="1"/>
  <c r="AU31" i="8"/>
  <c r="AO31" i="8"/>
  <c r="AT31" i="8" s="1"/>
  <c r="AL31" i="8"/>
  <c r="AS31" i="8" s="1"/>
  <c r="AH31" i="8"/>
  <c r="Z31" i="8"/>
  <c r="S31" i="8"/>
  <c r="O31" i="8"/>
  <c r="I31" i="8"/>
  <c r="J31" i="8" s="1"/>
  <c r="AU30" i="8"/>
  <c r="AO30" i="8"/>
  <c r="AL30" i="8"/>
  <c r="AS30" i="8" s="1"/>
  <c r="AH30" i="8"/>
  <c r="Z30" i="8"/>
  <c r="S30" i="8"/>
  <c r="O30" i="8"/>
  <c r="I30" i="8"/>
  <c r="J30" i="8" s="1"/>
  <c r="AU29" i="8"/>
  <c r="AO29" i="8"/>
  <c r="AT29" i="8" s="1"/>
  <c r="AL29" i="8"/>
  <c r="AS29" i="8" s="1"/>
  <c r="AH29" i="8"/>
  <c r="Z29" i="8"/>
  <c r="S29" i="8"/>
  <c r="O29" i="8"/>
  <c r="I29" i="8"/>
  <c r="J29" i="8" s="1"/>
  <c r="AU28" i="8"/>
  <c r="AO28" i="8"/>
  <c r="AT28" i="8" s="1"/>
  <c r="AL28" i="8"/>
  <c r="AS28" i="8" s="1"/>
  <c r="AH28" i="8"/>
  <c r="Z28" i="8"/>
  <c r="S28" i="8"/>
  <c r="O28" i="8"/>
  <c r="I28" i="8"/>
  <c r="J28" i="8" s="1"/>
  <c r="AU27" i="8"/>
  <c r="AO27" i="8"/>
  <c r="AL27" i="8"/>
  <c r="AS27" i="8" s="1"/>
  <c r="AH27" i="8"/>
  <c r="Z27" i="8"/>
  <c r="S27" i="8"/>
  <c r="O27" i="8"/>
  <c r="I27" i="8"/>
  <c r="J27" i="8" s="1"/>
  <c r="AU26" i="8"/>
  <c r="AO26" i="8"/>
  <c r="AT26" i="8" s="1"/>
  <c r="AL26" i="8"/>
  <c r="AS26" i="8" s="1"/>
  <c r="AH26" i="8"/>
  <c r="Z26" i="8"/>
  <c r="S26" i="8"/>
  <c r="O26" i="8"/>
  <c r="I26" i="8"/>
  <c r="J26" i="8" s="1"/>
  <c r="AU25" i="8"/>
  <c r="AO25" i="8"/>
  <c r="AT25" i="8" s="1"/>
  <c r="AL25" i="8"/>
  <c r="AS25" i="8" s="1"/>
  <c r="AH25" i="8"/>
  <c r="Z25" i="8"/>
  <c r="S25" i="8"/>
  <c r="O25" i="8"/>
  <c r="I25" i="8"/>
  <c r="J25" i="8" s="1"/>
  <c r="AU24" i="8"/>
  <c r="AO24" i="8"/>
  <c r="AT24" i="8" s="1"/>
  <c r="AL24" i="8"/>
  <c r="AS24" i="8" s="1"/>
  <c r="AH24" i="8"/>
  <c r="Z24" i="8"/>
  <c r="S24" i="8"/>
  <c r="O24" i="8"/>
  <c r="I24" i="8"/>
  <c r="J24" i="8" s="1"/>
  <c r="AU23" i="8"/>
  <c r="AO23" i="8"/>
  <c r="AL23" i="8"/>
  <c r="AS23" i="8" s="1"/>
  <c r="AH23" i="8"/>
  <c r="Z23" i="8"/>
  <c r="S23" i="8"/>
  <c r="O23" i="8"/>
  <c r="I23" i="8"/>
  <c r="J23" i="8" s="1"/>
  <c r="AU22" i="8"/>
  <c r="AO22" i="8"/>
  <c r="AT22" i="8" s="1"/>
  <c r="AL22" i="8"/>
  <c r="AS22" i="8" s="1"/>
  <c r="AH22" i="8"/>
  <c r="Z22" i="8"/>
  <c r="S22" i="8"/>
  <c r="O22" i="8"/>
  <c r="I22" i="8"/>
  <c r="J22" i="8" s="1"/>
  <c r="AU21" i="8"/>
  <c r="AO21" i="8"/>
  <c r="AT21" i="8" s="1"/>
  <c r="AL21" i="8"/>
  <c r="AS21" i="8" s="1"/>
  <c r="AH21" i="8"/>
  <c r="Z21" i="8"/>
  <c r="S21" i="8"/>
  <c r="O21" i="8"/>
  <c r="I21" i="8"/>
  <c r="J21" i="8" s="1"/>
  <c r="AU20" i="8"/>
  <c r="AO20" i="8"/>
  <c r="AT20" i="8" s="1"/>
  <c r="AL20" i="8"/>
  <c r="AS20" i="8" s="1"/>
  <c r="AH20" i="8"/>
  <c r="Z20" i="8"/>
  <c r="S20" i="8"/>
  <c r="O20" i="8"/>
  <c r="I20" i="8"/>
  <c r="J20" i="8" s="1"/>
  <c r="AU19" i="8"/>
  <c r="AO19" i="8"/>
  <c r="AT19" i="8" s="1"/>
  <c r="AL19" i="8"/>
  <c r="AS19" i="8" s="1"/>
  <c r="AH19" i="8"/>
  <c r="Z19" i="8"/>
  <c r="S19" i="8"/>
  <c r="O19" i="8"/>
  <c r="I19" i="8"/>
  <c r="J19" i="8" s="1"/>
  <c r="AU18" i="8"/>
  <c r="AO18" i="8"/>
  <c r="AL18" i="8"/>
  <c r="AS18" i="8" s="1"/>
  <c r="AH18" i="8"/>
  <c r="Z18" i="8"/>
  <c r="S18" i="8"/>
  <c r="O18" i="8"/>
  <c r="I18" i="8"/>
  <c r="J18" i="8" s="1"/>
  <c r="AU17" i="8"/>
  <c r="AO17" i="8"/>
  <c r="AL17" i="8"/>
  <c r="AS17" i="8" s="1"/>
  <c r="AH17" i="8"/>
  <c r="Z17" i="8"/>
  <c r="S17" i="8"/>
  <c r="O17" i="8"/>
  <c r="I17" i="8"/>
  <c r="J17" i="8" s="1"/>
  <c r="AU16" i="8"/>
  <c r="AO16" i="8"/>
  <c r="AL16" i="8"/>
  <c r="AS16" i="8" s="1"/>
  <c r="AH16" i="8"/>
  <c r="Z16" i="8"/>
  <c r="S16" i="8"/>
  <c r="O16" i="8"/>
  <c r="I16" i="8"/>
  <c r="J16" i="8" s="1"/>
  <c r="AU15" i="8"/>
  <c r="AO15" i="8"/>
  <c r="AT15" i="8" s="1"/>
  <c r="AL15" i="8"/>
  <c r="AS15" i="8" s="1"/>
  <c r="AH15" i="8"/>
  <c r="Z15" i="8"/>
  <c r="S15" i="8"/>
  <c r="O15" i="8"/>
  <c r="O40" i="8" s="1"/>
  <c r="O44" i="8" s="1"/>
  <c r="I15" i="8"/>
  <c r="J15" i="8" s="1"/>
  <c r="AU14" i="8"/>
  <c r="AO14" i="8"/>
  <c r="AT14" i="8" s="1"/>
  <c r="AL14" i="8"/>
  <c r="AS14" i="8" s="1"/>
  <c r="AH14" i="8"/>
  <c r="Z14" i="8"/>
  <c r="S14" i="8"/>
  <c r="O14" i="8"/>
  <c r="I14" i="8"/>
  <c r="J14" i="8" s="1"/>
  <c r="AU13" i="8"/>
  <c r="AO13" i="8"/>
  <c r="AL13" i="8"/>
  <c r="AS13" i="8" s="1"/>
  <c r="AH13" i="8"/>
  <c r="Z13" i="8"/>
  <c r="S13" i="8"/>
  <c r="O13" i="8"/>
  <c r="I13" i="8"/>
  <c r="J13" i="8" s="1"/>
  <c r="AU12" i="8"/>
  <c r="AO12" i="8"/>
  <c r="AL12" i="8"/>
  <c r="AS12" i="8" s="1"/>
  <c r="AH12" i="8"/>
  <c r="Z12" i="8"/>
  <c r="S12" i="8"/>
  <c r="O12" i="8"/>
  <c r="I12" i="8"/>
  <c r="J12" i="8" s="1"/>
  <c r="AU11" i="8"/>
  <c r="AO11" i="8"/>
  <c r="AL11" i="8"/>
  <c r="AS11" i="8" s="1"/>
  <c r="AH11" i="8"/>
  <c r="Z11" i="8"/>
  <c r="S11" i="8"/>
  <c r="O11" i="8"/>
  <c r="I11" i="8"/>
  <c r="J11" i="8" s="1"/>
  <c r="AU10" i="8"/>
  <c r="AO10" i="8"/>
  <c r="AL10" i="8"/>
  <c r="AS10" i="8" s="1"/>
  <c r="AH10" i="8"/>
  <c r="Z10" i="8"/>
  <c r="S10" i="8"/>
  <c r="O10" i="8"/>
  <c r="I10" i="8"/>
  <c r="J10" i="8" s="1"/>
  <c r="AU9" i="8"/>
  <c r="AO9" i="8"/>
  <c r="AT9" i="8" s="1"/>
  <c r="AL9" i="8"/>
  <c r="AS9" i="8" s="1"/>
  <c r="AH9" i="8"/>
  <c r="Z9" i="8"/>
  <c r="S9" i="8"/>
  <c r="O9" i="8"/>
  <c r="I9" i="8"/>
  <c r="J9" i="8" s="1"/>
  <c r="AU8" i="8"/>
  <c r="AO8" i="8"/>
  <c r="AT8" i="8" s="1"/>
  <c r="AL8" i="8"/>
  <c r="AS8" i="8" s="1"/>
  <c r="AH8" i="8"/>
  <c r="Z8" i="8"/>
  <c r="S8" i="8"/>
  <c r="O8" i="8"/>
  <c r="I8" i="8"/>
  <c r="J8" i="8" s="1"/>
  <c r="AU7" i="8"/>
  <c r="AO7" i="8"/>
  <c r="AL7" i="8"/>
  <c r="AH7" i="8"/>
  <c r="Z7" i="8"/>
  <c r="S7" i="8"/>
  <c r="O7" i="8"/>
  <c r="I7" i="8"/>
  <c r="J7" i="8" s="1"/>
  <c r="D44" i="2"/>
  <c r="H44" i="2"/>
  <c r="T44" i="2"/>
  <c r="U44" i="2"/>
  <c r="V44" i="2"/>
  <c r="W44" i="2"/>
  <c r="X44" i="2"/>
  <c r="Y44" i="2"/>
  <c r="AA44" i="2"/>
  <c r="AD44" i="2"/>
  <c r="AE44" i="2"/>
  <c r="AF44" i="2"/>
  <c r="AG44" i="2"/>
  <c r="AI44" i="2"/>
  <c r="AJ44" i="2"/>
  <c r="AK44" i="2"/>
  <c r="D40" i="2"/>
  <c r="E40" i="2"/>
  <c r="E44" i="2" s="1"/>
  <c r="F40" i="2"/>
  <c r="F44" i="2" s="1"/>
  <c r="G40" i="2"/>
  <c r="G44" i="2" s="1"/>
  <c r="H40" i="2"/>
  <c r="K40" i="2"/>
  <c r="K44" i="2" s="1"/>
  <c r="L40" i="2"/>
  <c r="L44" i="2" s="1"/>
  <c r="M40" i="2"/>
  <c r="M44" i="2" s="1"/>
  <c r="N40" i="2"/>
  <c r="N44" i="2" s="1"/>
  <c r="P40" i="2"/>
  <c r="P44" i="2" s="1"/>
  <c r="Q40" i="2"/>
  <c r="Q44" i="2" s="1"/>
  <c r="R40" i="2"/>
  <c r="R44" i="2" s="1"/>
  <c r="T40" i="2"/>
  <c r="U40" i="2"/>
  <c r="V40" i="2"/>
  <c r="W40" i="2"/>
  <c r="X40" i="2"/>
  <c r="Y40" i="2"/>
  <c r="AA40" i="2"/>
  <c r="AD40" i="2"/>
  <c r="AE40" i="2"/>
  <c r="AF40" i="2"/>
  <c r="AG40" i="2"/>
  <c r="AJ40" i="2"/>
  <c r="AK40" i="2"/>
  <c r="AM40" i="2"/>
  <c r="AM44" i="2" s="1"/>
  <c r="AN40" i="2"/>
  <c r="AN44" i="2" s="1"/>
  <c r="AP40" i="2"/>
  <c r="AP44" i="2" s="1"/>
  <c r="C40" i="2"/>
  <c r="C44" i="2" s="1"/>
  <c r="AU7" i="2"/>
  <c r="AU8" i="2"/>
  <c r="AU9" i="2"/>
  <c r="AU10" i="2"/>
  <c r="AU11" i="2"/>
  <c r="AU12" i="2"/>
  <c r="AU13" i="2"/>
  <c r="AU14" i="2"/>
  <c r="AU15" i="2"/>
  <c r="AU16" i="2"/>
  <c r="AU17" i="2"/>
  <c r="AU18" i="2"/>
  <c r="AU19" i="2"/>
  <c r="AU20" i="2"/>
  <c r="AU21" i="2"/>
  <c r="AU22" i="2"/>
  <c r="AU23" i="2"/>
  <c r="AU24" i="2"/>
  <c r="AU25" i="2"/>
  <c r="AU26" i="2"/>
  <c r="AU27" i="2"/>
  <c r="AU28" i="2"/>
  <c r="AU29" i="2"/>
  <c r="AU30" i="2"/>
  <c r="AU31" i="2"/>
  <c r="AU32" i="2"/>
  <c r="AU33" i="2"/>
  <c r="AU34" i="2"/>
  <c r="AU35" i="2"/>
  <c r="AU36" i="2"/>
  <c r="AU37" i="2"/>
  <c r="AU38" i="2"/>
  <c r="AU39" i="2"/>
  <c r="AO7" i="2"/>
  <c r="AT7" i="2" s="1"/>
  <c r="AO8" i="2"/>
  <c r="AT8" i="2" s="1"/>
  <c r="AO9" i="2"/>
  <c r="AT9" i="2" s="1"/>
  <c r="AO10" i="2"/>
  <c r="AT10" i="2" s="1"/>
  <c r="AO11" i="2"/>
  <c r="AT11" i="2" s="1"/>
  <c r="AO12" i="2"/>
  <c r="AT12" i="2" s="1"/>
  <c r="AO13" i="2"/>
  <c r="AT13" i="2" s="1"/>
  <c r="AO14" i="2"/>
  <c r="AT14" i="2" s="1"/>
  <c r="AO15" i="2"/>
  <c r="AT15" i="2" s="1"/>
  <c r="AO16" i="2"/>
  <c r="AT16" i="2" s="1"/>
  <c r="AO17" i="2"/>
  <c r="AT17" i="2" s="1"/>
  <c r="AO18" i="2"/>
  <c r="AT18" i="2" s="1"/>
  <c r="AO19" i="2"/>
  <c r="AT19" i="2" s="1"/>
  <c r="AO20" i="2"/>
  <c r="AT20" i="2" s="1"/>
  <c r="AO21" i="2"/>
  <c r="AT21" i="2" s="1"/>
  <c r="AO22" i="2"/>
  <c r="AT22" i="2" s="1"/>
  <c r="AO23" i="2"/>
  <c r="AT23" i="2" s="1"/>
  <c r="AO24" i="2"/>
  <c r="AT24" i="2" s="1"/>
  <c r="AO25" i="2"/>
  <c r="AT25" i="2" s="1"/>
  <c r="AO26" i="2"/>
  <c r="AT26" i="2" s="1"/>
  <c r="AO27" i="2"/>
  <c r="AT27" i="2" s="1"/>
  <c r="AO28" i="2"/>
  <c r="AT28" i="2" s="1"/>
  <c r="AO29" i="2"/>
  <c r="AT29" i="2" s="1"/>
  <c r="AO30" i="2"/>
  <c r="AT30" i="2" s="1"/>
  <c r="AO31" i="2"/>
  <c r="AT31" i="2" s="1"/>
  <c r="AO32" i="2"/>
  <c r="AT32" i="2" s="1"/>
  <c r="AO33" i="2"/>
  <c r="AT33" i="2" s="1"/>
  <c r="AO34" i="2"/>
  <c r="AT34" i="2" s="1"/>
  <c r="AO35" i="2"/>
  <c r="AT35" i="2" s="1"/>
  <c r="AO36" i="2"/>
  <c r="AT36" i="2" s="1"/>
  <c r="AO37" i="2"/>
  <c r="AT37" i="2" s="1"/>
  <c r="AO38" i="2"/>
  <c r="AT38" i="2" s="1"/>
  <c r="AO39" i="2"/>
  <c r="AT39" i="2" s="1"/>
  <c r="AL7" i="2"/>
  <c r="AS7" i="2" s="1"/>
  <c r="AL8" i="2"/>
  <c r="AS8" i="2" s="1"/>
  <c r="AL9" i="2"/>
  <c r="AS9" i="2" s="1"/>
  <c r="AL10" i="2"/>
  <c r="AS10" i="2" s="1"/>
  <c r="AL11" i="2"/>
  <c r="AS11" i="2" s="1"/>
  <c r="AL12" i="2"/>
  <c r="AS12" i="2" s="1"/>
  <c r="AL13" i="2"/>
  <c r="AS13" i="2" s="1"/>
  <c r="AL14" i="2"/>
  <c r="AS14" i="2" s="1"/>
  <c r="AL15" i="2"/>
  <c r="AS15" i="2" s="1"/>
  <c r="AL16" i="2"/>
  <c r="AS16" i="2" s="1"/>
  <c r="AL17" i="2"/>
  <c r="AS17" i="2" s="1"/>
  <c r="AL18" i="2"/>
  <c r="AS18" i="2" s="1"/>
  <c r="AL19" i="2"/>
  <c r="AS19" i="2" s="1"/>
  <c r="AL20" i="2"/>
  <c r="AS20" i="2" s="1"/>
  <c r="AL21" i="2"/>
  <c r="AS21" i="2" s="1"/>
  <c r="AL22" i="2"/>
  <c r="AS22" i="2" s="1"/>
  <c r="AL23" i="2"/>
  <c r="AS23" i="2" s="1"/>
  <c r="AL24" i="2"/>
  <c r="AS24" i="2" s="1"/>
  <c r="AL25" i="2"/>
  <c r="AS25" i="2" s="1"/>
  <c r="AL26" i="2"/>
  <c r="AS26" i="2" s="1"/>
  <c r="AL27" i="2"/>
  <c r="AS27" i="2" s="1"/>
  <c r="AL28" i="2"/>
  <c r="AS28" i="2" s="1"/>
  <c r="AL29" i="2"/>
  <c r="AS29" i="2" s="1"/>
  <c r="AL30" i="2"/>
  <c r="AS30" i="2" s="1"/>
  <c r="AL31" i="2"/>
  <c r="AS31" i="2" s="1"/>
  <c r="AL32" i="2"/>
  <c r="AS32" i="2" s="1"/>
  <c r="AL33" i="2"/>
  <c r="AS33" i="2" s="1"/>
  <c r="AL34" i="2"/>
  <c r="AS34" i="2" s="1"/>
  <c r="AL35" i="2"/>
  <c r="AS35" i="2" s="1"/>
  <c r="AL36" i="2"/>
  <c r="AS36" i="2" s="1"/>
  <c r="AL37" i="2"/>
  <c r="AS37" i="2" s="1"/>
  <c r="AL38" i="2"/>
  <c r="AS38" i="2" s="1"/>
  <c r="AL39" i="2"/>
  <c r="AS39" i="2" s="1"/>
  <c r="AH7" i="2"/>
  <c r="AH8" i="2"/>
  <c r="AH9" i="2"/>
  <c r="AH10" i="2"/>
  <c r="AH11" i="2"/>
  <c r="AH12" i="2"/>
  <c r="AH13" i="2"/>
  <c r="AH14" i="2"/>
  <c r="AH15" i="2"/>
  <c r="AH16" i="2"/>
  <c r="AH17" i="2"/>
  <c r="AH18" i="2"/>
  <c r="AH19" i="2"/>
  <c r="AH20" i="2"/>
  <c r="AH21" i="2"/>
  <c r="AH22" i="2"/>
  <c r="AH23" i="2"/>
  <c r="AH24" i="2"/>
  <c r="AH25" i="2"/>
  <c r="AH26" i="2"/>
  <c r="AH27" i="2"/>
  <c r="AH28" i="2"/>
  <c r="AH29" i="2"/>
  <c r="AH30" i="2"/>
  <c r="AH31" i="2"/>
  <c r="AH32" i="2"/>
  <c r="AH33" i="2"/>
  <c r="AH34" i="2"/>
  <c r="AH35" i="2"/>
  <c r="AH36" i="2"/>
  <c r="AH37" i="2"/>
  <c r="AH38" i="2"/>
  <c r="AH39" i="2"/>
  <c r="Z7" i="2"/>
  <c r="Z8" i="2"/>
  <c r="Z9" i="2"/>
  <c r="Z10" i="2"/>
  <c r="Z11" i="2"/>
  <c r="Z12" i="2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Z29" i="2"/>
  <c r="Z30" i="2"/>
  <c r="Z31" i="2"/>
  <c r="Z32" i="2"/>
  <c r="Z33" i="2"/>
  <c r="Z34" i="2"/>
  <c r="Z35" i="2"/>
  <c r="Z36" i="2"/>
  <c r="Z37" i="2"/>
  <c r="Z38" i="2"/>
  <c r="Z39" i="2"/>
  <c r="S7" i="2"/>
  <c r="S8" i="2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I7" i="2"/>
  <c r="J7" i="2" s="1"/>
  <c r="I8" i="2"/>
  <c r="J8" i="2" s="1"/>
  <c r="I9" i="2"/>
  <c r="J9" i="2" s="1"/>
  <c r="I10" i="2"/>
  <c r="J10" i="2" s="1"/>
  <c r="I11" i="2"/>
  <c r="J11" i="2" s="1"/>
  <c r="I12" i="2"/>
  <c r="J12" i="2" s="1"/>
  <c r="I13" i="2"/>
  <c r="J13" i="2" s="1"/>
  <c r="I14" i="2"/>
  <c r="J14" i="2" s="1"/>
  <c r="I15" i="2"/>
  <c r="J15" i="2" s="1"/>
  <c r="I16" i="2"/>
  <c r="J16" i="2" s="1"/>
  <c r="I17" i="2"/>
  <c r="J17" i="2" s="1"/>
  <c r="I18" i="2"/>
  <c r="J18" i="2" s="1"/>
  <c r="I19" i="2"/>
  <c r="J19" i="2" s="1"/>
  <c r="I20" i="2"/>
  <c r="J20" i="2" s="1"/>
  <c r="I21" i="2"/>
  <c r="J21" i="2" s="1"/>
  <c r="I22" i="2"/>
  <c r="J22" i="2" s="1"/>
  <c r="I23" i="2"/>
  <c r="J23" i="2" s="1"/>
  <c r="I24" i="2"/>
  <c r="J24" i="2" s="1"/>
  <c r="I25" i="2"/>
  <c r="J25" i="2" s="1"/>
  <c r="I26" i="2"/>
  <c r="J26" i="2" s="1"/>
  <c r="I27" i="2"/>
  <c r="J27" i="2" s="1"/>
  <c r="I28" i="2"/>
  <c r="J28" i="2" s="1"/>
  <c r="I29" i="2"/>
  <c r="J29" i="2" s="1"/>
  <c r="I30" i="2"/>
  <c r="J30" i="2" s="1"/>
  <c r="I31" i="2"/>
  <c r="J31" i="2" s="1"/>
  <c r="I32" i="2"/>
  <c r="J32" i="2" s="1"/>
  <c r="I33" i="2"/>
  <c r="J33" i="2" s="1"/>
  <c r="I34" i="2"/>
  <c r="J34" i="2" s="1"/>
  <c r="I35" i="2"/>
  <c r="J35" i="2" s="1"/>
  <c r="I36" i="2"/>
  <c r="J36" i="2" s="1"/>
  <c r="I37" i="2"/>
  <c r="J37" i="2" s="1"/>
  <c r="I38" i="2"/>
  <c r="J38" i="2" s="1"/>
  <c r="I39" i="2"/>
  <c r="J39" i="2" s="1"/>
  <c r="AQ125" i="12" l="1"/>
  <c r="AQ129" i="12" s="1"/>
  <c r="AS120" i="12"/>
  <c r="AD117" i="12"/>
  <c r="AE117" i="12" s="1"/>
  <c r="AW125" i="12"/>
  <c r="AW129" i="12" s="1"/>
  <c r="AD114" i="12"/>
  <c r="AS106" i="12"/>
  <c r="AE114" i="12"/>
  <c r="AS7" i="12"/>
  <c r="AS117" i="12"/>
  <c r="AD110" i="12"/>
  <c r="AE110" i="12" s="1"/>
  <c r="AV7" i="12"/>
  <c r="AS121" i="12"/>
  <c r="U125" i="12"/>
  <c r="U129" i="12" s="1"/>
  <c r="AD118" i="12"/>
  <c r="AE118" i="12" s="1"/>
  <c r="AD104" i="12"/>
  <c r="Q125" i="12"/>
  <c r="Q129" i="12" s="1"/>
  <c r="AD111" i="12"/>
  <c r="AE111" i="12" s="1"/>
  <c r="AD122" i="12"/>
  <c r="AE122" i="12" s="1"/>
  <c r="AD115" i="12"/>
  <c r="AE115" i="12" s="1"/>
  <c r="AS122" i="12"/>
  <c r="AD108" i="12"/>
  <c r="AE108" i="12" s="1"/>
  <c r="AD119" i="12"/>
  <c r="AE119" i="12" s="1"/>
  <c r="AV122" i="12"/>
  <c r="AD105" i="12"/>
  <c r="AE105" i="12" s="1"/>
  <c r="AS108" i="12"/>
  <c r="AD112" i="12"/>
  <c r="AE112" i="12" s="1"/>
  <c r="AS105" i="12"/>
  <c r="AT105" i="12" s="1"/>
  <c r="AV108" i="12"/>
  <c r="AD123" i="12"/>
  <c r="AE123" i="12" s="1"/>
  <c r="AS112" i="12"/>
  <c r="AD116" i="12"/>
  <c r="AE116" i="12" s="1"/>
  <c r="AV105" i="12"/>
  <c r="AS123" i="12"/>
  <c r="AD120" i="12"/>
  <c r="AE120" i="12" s="1"/>
  <c r="AD109" i="12"/>
  <c r="AE109" i="12" s="1"/>
  <c r="AU123" i="12"/>
  <c r="AU125" i="12" s="1"/>
  <c r="AU129" i="12" s="1"/>
  <c r="AJ125" i="12"/>
  <c r="AJ129" i="12" s="1"/>
  <c r="AD106" i="12"/>
  <c r="AE106" i="12" s="1"/>
  <c r="AD113" i="12"/>
  <c r="AE113" i="12" s="1"/>
  <c r="AB125" i="12"/>
  <c r="AB129" i="12" s="1"/>
  <c r="AD124" i="12"/>
  <c r="AE124" i="12" s="1"/>
  <c r="AD121" i="12"/>
  <c r="AE121" i="12" s="1"/>
  <c r="AD107" i="12"/>
  <c r="AE107" i="12" s="1"/>
  <c r="AS31" i="11"/>
  <c r="AS64" i="11"/>
  <c r="AE67" i="11"/>
  <c r="AE37" i="11"/>
  <c r="AD36" i="11"/>
  <c r="AS99" i="11"/>
  <c r="AS98" i="11"/>
  <c r="AS97" i="11"/>
  <c r="AD72" i="11"/>
  <c r="AE72" i="11" s="1"/>
  <c r="AT72" i="11" s="1"/>
  <c r="AS65" i="11"/>
  <c r="AD82" i="11"/>
  <c r="AV31" i="11"/>
  <c r="AV30" i="11"/>
  <c r="AV29" i="11"/>
  <c r="AV15" i="11"/>
  <c r="AD8" i="11"/>
  <c r="AE8" i="11"/>
  <c r="AV75" i="11"/>
  <c r="AE85" i="11"/>
  <c r="AE71" i="11"/>
  <c r="AS101" i="11"/>
  <c r="AE81" i="11"/>
  <c r="AV28" i="11"/>
  <c r="AS100" i="11"/>
  <c r="AS79" i="11"/>
  <c r="AV25" i="11"/>
  <c r="AD29" i="11"/>
  <c r="AE29" i="11" s="1"/>
  <c r="AT29" i="11" s="1"/>
  <c r="AD34" i="11"/>
  <c r="AE34" i="11" s="1"/>
  <c r="AD33" i="11"/>
  <c r="AE33" i="11" s="1"/>
  <c r="AD32" i="11"/>
  <c r="AE32" i="11" s="1"/>
  <c r="AT32" i="11" s="1"/>
  <c r="AD31" i="11"/>
  <c r="AE31" i="11" s="1"/>
  <c r="AT31" i="11" s="1"/>
  <c r="AD89" i="11"/>
  <c r="AE89" i="11" s="1"/>
  <c r="AT89" i="11" s="1"/>
  <c r="AD30" i="11"/>
  <c r="AE30" i="11" s="1"/>
  <c r="AT30" i="11" s="1"/>
  <c r="AD19" i="11"/>
  <c r="AE19" i="11" s="1"/>
  <c r="AS74" i="11"/>
  <c r="AD10" i="11"/>
  <c r="AE10" i="11" s="1"/>
  <c r="AD9" i="11"/>
  <c r="AE9" i="11" s="1"/>
  <c r="AD35" i="11"/>
  <c r="AE35" i="11" s="1"/>
  <c r="AE43" i="11"/>
  <c r="AE42" i="11"/>
  <c r="AE36" i="11"/>
  <c r="AE95" i="11"/>
  <c r="AD87" i="11"/>
  <c r="AE87" i="11" s="1"/>
  <c r="AD28" i="11"/>
  <c r="AE28" i="11" s="1"/>
  <c r="AT28" i="11" s="1"/>
  <c r="AD20" i="11"/>
  <c r="AE20" i="11" s="1"/>
  <c r="AT20" i="11" s="1"/>
  <c r="AD18" i="11"/>
  <c r="AE18" i="11" s="1"/>
  <c r="AT18" i="11" s="1"/>
  <c r="AS76" i="11"/>
  <c r="AD17" i="11"/>
  <c r="AE17" i="11" s="1"/>
  <c r="AT17" i="11" s="1"/>
  <c r="AD16" i="11"/>
  <c r="AE16" i="11" s="1"/>
  <c r="AD15" i="11"/>
  <c r="AE15" i="11" s="1"/>
  <c r="AT15" i="11" s="1"/>
  <c r="AD14" i="11"/>
  <c r="AE14" i="11" s="1"/>
  <c r="AE96" i="11"/>
  <c r="AE73" i="11"/>
  <c r="AT73" i="11" s="1"/>
  <c r="AV32" i="11"/>
  <c r="AS14" i="11"/>
  <c r="AS12" i="11"/>
  <c r="AS11" i="11"/>
  <c r="AT11" i="11" s="1"/>
  <c r="AE13" i="11"/>
  <c r="AT12" i="11"/>
  <c r="AD77" i="11"/>
  <c r="AE77" i="11" s="1"/>
  <c r="AD76" i="11"/>
  <c r="AE76" i="11" s="1"/>
  <c r="AS45" i="11"/>
  <c r="AT45" i="11" s="1"/>
  <c r="AE59" i="11"/>
  <c r="AD75" i="11"/>
  <c r="AE75" i="11" s="1"/>
  <c r="AT75" i="11" s="1"/>
  <c r="AE47" i="11"/>
  <c r="AT47" i="11" s="1"/>
  <c r="AS46" i="11"/>
  <c r="AE98" i="11"/>
  <c r="AE26" i="11"/>
  <c r="AD25" i="11"/>
  <c r="AE25" i="11" s="1"/>
  <c r="AT25" i="11" s="1"/>
  <c r="AE74" i="11"/>
  <c r="AS78" i="11"/>
  <c r="AD52" i="11"/>
  <c r="AE52" i="11" s="1"/>
  <c r="AS22" i="11"/>
  <c r="AS13" i="11"/>
  <c r="AD62" i="11"/>
  <c r="AE62" i="11" s="1"/>
  <c r="AS88" i="11"/>
  <c r="AT88" i="11" s="1"/>
  <c r="AS77" i="11"/>
  <c r="AS62" i="11"/>
  <c r="AT62" i="11" s="1"/>
  <c r="AE45" i="11"/>
  <c r="AS19" i="11"/>
  <c r="AE102" i="11"/>
  <c r="AE84" i="11"/>
  <c r="AV90" i="11"/>
  <c r="AE101" i="11"/>
  <c r="AD41" i="11"/>
  <c r="AE41" i="11" s="1"/>
  <c r="AT41" i="11" s="1"/>
  <c r="AE27" i="11"/>
  <c r="AD93" i="11"/>
  <c r="AE93" i="11" s="1"/>
  <c r="AS10" i="11"/>
  <c r="AS83" i="11"/>
  <c r="AE57" i="11"/>
  <c r="AV89" i="11"/>
  <c r="AE99" i="11"/>
  <c r="AT99" i="11" s="1"/>
  <c r="AV71" i="11"/>
  <c r="AS71" i="11"/>
  <c r="AT71" i="11" s="1"/>
  <c r="AE97" i="11"/>
  <c r="AT97" i="11" s="1"/>
  <c r="AS86" i="11"/>
  <c r="AT86" i="11" s="1"/>
  <c r="AV60" i="11"/>
  <c r="AS60" i="11"/>
  <c r="AS59" i="11"/>
  <c r="AE91" i="11"/>
  <c r="AV58" i="11"/>
  <c r="AS58" i="11"/>
  <c r="AE66" i="11"/>
  <c r="AE23" i="11"/>
  <c r="AT23" i="11" s="1"/>
  <c r="AE65" i="11"/>
  <c r="AT65" i="11" s="1"/>
  <c r="AE22" i="11"/>
  <c r="AE21" i="11"/>
  <c r="AT21" i="11" s="1"/>
  <c r="AV70" i="11"/>
  <c r="AS70" i="11"/>
  <c r="AV85" i="11"/>
  <c r="AS85" i="11"/>
  <c r="AV69" i="11"/>
  <c r="AS69" i="11"/>
  <c r="AS9" i="11"/>
  <c r="AS8" i="11"/>
  <c r="AT8" i="11" s="1"/>
  <c r="AV37" i="11"/>
  <c r="AS37" i="11"/>
  <c r="AT37" i="11" s="1"/>
  <c r="AS87" i="11"/>
  <c r="AV36" i="11"/>
  <c r="AS36" i="11"/>
  <c r="AE63" i="11"/>
  <c r="AS26" i="11"/>
  <c r="AE61" i="11"/>
  <c r="AE60" i="11"/>
  <c r="AE58" i="11"/>
  <c r="AV96" i="11"/>
  <c r="AS96" i="11"/>
  <c r="AS39" i="11"/>
  <c r="AE54" i="11"/>
  <c r="AS38" i="11"/>
  <c r="AE53" i="11"/>
  <c r="AS44" i="11"/>
  <c r="AS27" i="11"/>
  <c r="AE51" i="11"/>
  <c r="AT51" i="11" s="1"/>
  <c r="AS43" i="11"/>
  <c r="AE50" i="11"/>
  <c r="AT50" i="11" s="1"/>
  <c r="AS42" i="11"/>
  <c r="AE49" i="11"/>
  <c r="AT49" i="11" s="1"/>
  <c r="AV26" i="11"/>
  <c r="AS94" i="11"/>
  <c r="AD94" i="11"/>
  <c r="AE94" i="11" s="1"/>
  <c r="AV24" i="11"/>
  <c r="AS35" i="11"/>
  <c r="AS95" i="11"/>
  <c r="AV23" i="11"/>
  <c r="AE92" i="11"/>
  <c r="AV22" i="11"/>
  <c r="AS34" i="11"/>
  <c r="AS93" i="11"/>
  <c r="AV21" i="11"/>
  <c r="AS33" i="11"/>
  <c r="AS92" i="11"/>
  <c r="AT92" i="11" s="1"/>
  <c r="AV20" i="11"/>
  <c r="AS91" i="11"/>
  <c r="AS68" i="11"/>
  <c r="AS63" i="11"/>
  <c r="AT63" i="11" s="1"/>
  <c r="AV19" i="11"/>
  <c r="AS67" i="11"/>
  <c r="AT67" i="11" s="1"/>
  <c r="AV18" i="11"/>
  <c r="AS66" i="11"/>
  <c r="AV17" i="11"/>
  <c r="AE24" i="11"/>
  <c r="AT24" i="11" s="1"/>
  <c r="AS84" i="11"/>
  <c r="AS57" i="11"/>
  <c r="AS81" i="11"/>
  <c r="AE80" i="11"/>
  <c r="AS56" i="11"/>
  <c r="AT56" i="11" s="1"/>
  <c r="AD48" i="11"/>
  <c r="AE48" i="11" s="1"/>
  <c r="AT48" i="11" s="1"/>
  <c r="AS80" i="11"/>
  <c r="AT80" i="11" s="1"/>
  <c r="AE79" i="11"/>
  <c r="AS55" i="11"/>
  <c r="AT55" i="11" s="1"/>
  <c r="AS54" i="11"/>
  <c r="AS53" i="11"/>
  <c r="AV51" i="11"/>
  <c r="AS52" i="11"/>
  <c r="AD44" i="11"/>
  <c r="AE44" i="11" s="1"/>
  <c r="AS16" i="11"/>
  <c r="AV49" i="11"/>
  <c r="AV48" i="11"/>
  <c r="AE40" i="11"/>
  <c r="AT40" i="11" s="1"/>
  <c r="AV50" i="11"/>
  <c r="AV47" i="11"/>
  <c r="AE39" i="11"/>
  <c r="AE90" i="11"/>
  <c r="AT90" i="11" s="1"/>
  <c r="AE69" i="11"/>
  <c r="AE82" i="11"/>
  <c r="AE78" i="11"/>
  <c r="AT14" i="11"/>
  <c r="AE83" i="11"/>
  <c r="AE38" i="11"/>
  <c r="AE46" i="11"/>
  <c r="AE70" i="11"/>
  <c r="AD64" i="11"/>
  <c r="AE64" i="11" s="1"/>
  <c r="AT64" i="11" s="1"/>
  <c r="AV41" i="11"/>
  <c r="AE100" i="11"/>
  <c r="AS61" i="11"/>
  <c r="AE68" i="11"/>
  <c r="AS82" i="11"/>
  <c r="AE103" i="11"/>
  <c r="AS103" i="11"/>
  <c r="AS102" i="11"/>
  <c r="AD116" i="11"/>
  <c r="AE116" i="11" s="1"/>
  <c r="AD120" i="11"/>
  <c r="AE120" i="11" s="1"/>
  <c r="AD122" i="11"/>
  <c r="AE122" i="11" s="1"/>
  <c r="AD109" i="11"/>
  <c r="AE109" i="11" s="1"/>
  <c r="AD7" i="11"/>
  <c r="AE7" i="11" s="1"/>
  <c r="AS123" i="11"/>
  <c r="AS120" i="11"/>
  <c r="AD113" i="11"/>
  <c r="AE113" i="11" s="1"/>
  <c r="AD121" i="11"/>
  <c r="AE121" i="11" s="1"/>
  <c r="AS7" i="11"/>
  <c r="AD110" i="11"/>
  <c r="AE110" i="11" s="1"/>
  <c r="AS124" i="11"/>
  <c r="AW125" i="11"/>
  <c r="AW129" i="11" s="1"/>
  <c r="AD107" i="11"/>
  <c r="AE107" i="11" s="1"/>
  <c r="Q125" i="11"/>
  <c r="Q129" i="11" s="1"/>
  <c r="AS110" i="11"/>
  <c r="AD114" i="11"/>
  <c r="AE114" i="11" s="1"/>
  <c r="AT114" i="11" s="1"/>
  <c r="U125" i="11"/>
  <c r="U129" i="11" s="1"/>
  <c r="AS107" i="11"/>
  <c r="AV110" i="11"/>
  <c r="AD104" i="11"/>
  <c r="AD118" i="11"/>
  <c r="AE118" i="11" s="1"/>
  <c r="AV107" i="11"/>
  <c r="AS116" i="11"/>
  <c r="AS109" i="11"/>
  <c r="AB125" i="11"/>
  <c r="AB129" i="11" s="1"/>
  <c r="AD124" i="11"/>
  <c r="AE124" i="11" s="1"/>
  <c r="AD111" i="11"/>
  <c r="AE111" i="11" s="1"/>
  <c r="AD108" i="11"/>
  <c r="AE108" i="11" s="1"/>
  <c r="AD115" i="11"/>
  <c r="AE115" i="11" s="1"/>
  <c r="AD105" i="11"/>
  <c r="AE105" i="11" s="1"/>
  <c r="AS108" i="11"/>
  <c r="AS115" i="11"/>
  <c r="AS119" i="11"/>
  <c r="AS105" i="11"/>
  <c r="AD123" i="11"/>
  <c r="AE123" i="11" s="1"/>
  <c r="AD112" i="11"/>
  <c r="AE112" i="11" s="1"/>
  <c r="AJ125" i="11"/>
  <c r="AJ129" i="11" s="1"/>
  <c r="AD106" i="11"/>
  <c r="AE106" i="11" s="1"/>
  <c r="AD117" i="11"/>
  <c r="AE117" i="11" s="1"/>
  <c r="AS122" i="11"/>
  <c r="AS111" i="11"/>
  <c r="AV122" i="11"/>
  <c r="AV111" i="11"/>
  <c r="AD119" i="11"/>
  <c r="AE119" i="11" s="1"/>
  <c r="AV108" i="11"/>
  <c r="L125" i="12"/>
  <c r="L129" i="12" s="1"/>
  <c r="AE104" i="12"/>
  <c r="AS116" i="12"/>
  <c r="AN125" i="12"/>
  <c r="AN129" i="12" s="1"/>
  <c r="AV112" i="12"/>
  <c r="K125" i="12"/>
  <c r="K129" i="12" s="1"/>
  <c r="AS118" i="12"/>
  <c r="AS114" i="12"/>
  <c r="AS110" i="12"/>
  <c r="AS115" i="12"/>
  <c r="AS113" i="12"/>
  <c r="AS119" i="12"/>
  <c r="AV121" i="12"/>
  <c r="AV117" i="12"/>
  <c r="AS111" i="12"/>
  <c r="AS109" i="12"/>
  <c r="AD7" i="12"/>
  <c r="AS124" i="12"/>
  <c r="AS104" i="12"/>
  <c r="AS107" i="12"/>
  <c r="AU125" i="11"/>
  <c r="AU129" i="11" s="1"/>
  <c r="L125" i="11"/>
  <c r="L129" i="11" s="1"/>
  <c r="AS112" i="11"/>
  <c r="AN125" i="11"/>
  <c r="AN129" i="11" s="1"/>
  <c r="AV116" i="11"/>
  <c r="AQ125" i="11"/>
  <c r="AQ129" i="11" s="1"/>
  <c r="K125" i="11"/>
  <c r="K129" i="11" s="1"/>
  <c r="AV7" i="11"/>
  <c r="AS117" i="11"/>
  <c r="AV119" i="11"/>
  <c r="AS113" i="11"/>
  <c r="AS106" i="11"/>
  <c r="AS121" i="11"/>
  <c r="AS104" i="11"/>
  <c r="AV115" i="11"/>
  <c r="AS118" i="11"/>
  <c r="AV120" i="11"/>
  <c r="AQ13" i="8"/>
  <c r="AB10" i="8"/>
  <c r="AC10" i="8" s="1"/>
  <c r="AB22" i="8"/>
  <c r="AC22" i="8" s="1"/>
  <c r="AQ18" i="8"/>
  <c r="AQ11" i="8"/>
  <c r="AT11" i="8"/>
  <c r="AB15" i="8"/>
  <c r="AC15" i="8" s="1"/>
  <c r="AQ10" i="8"/>
  <c r="AR10" i="8" s="1"/>
  <c r="AT13" i="8"/>
  <c r="AB17" i="8"/>
  <c r="AQ38" i="8"/>
  <c r="AQ31" i="8"/>
  <c r="AT10" i="8"/>
  <c r="AB21" i="8"/>
  <c r="AC21" i="8" s="1"/>
  <c r="AB28" i="8"/>
  <c r="AC28" i="8" s="1"/>
  <c r="AB35" i="8"/>
  <c r="AC35" i="8" s="1"/>
  <c r="AB7" i="8"/>
  <c r="AC7" i="8" s="1"/>
  <c r="AU40" i="8"/>
  <c r="AU44" i="8" s="1"/>
  <c r="AQ17" i="8"/>
  <c r="AH40" i="8"/>
  <c r="AH44" i="8" s="1"/>
  <c r="AB25" i="8"/>
  <c r="AC25" i="8" s="1"/>
  <c r="AL40" i="8"/>
  <c r="AL44" i="8" s="1"/>
  <c r="AB14" i="8"/>
  <c r="AC14" i="8" s="1"/>
  <c r="AB39" i="8"/>
  <c r="AC39" i="8" s="1"/>
  <c r="AO40" i="8"/>
  <c r="AO44" i="8" s="1"/>
  <c r="AB11" i="8"/>
  <c r="AC11" i="8" s="1"/>
  <c r="AR11" i="8" s="1"/>
  <c r="AQ25" i="8"/>
  <c r="AQ39" i="8"/>
  <c r="AB18" i="8"/>
  <c r="AC18" i="8" s="1"/>
  <c r="AR18" i="8" s="1"/>
  <c r="AB32" i="8"/>
  <c r="AC32" i="8" s="1"/>
  <c r="S40" i="8"/>
  <c r="S44" i="8" s="1"/>
  <c r="AB8" i="8"/>
  <c r="AB40" i="8" s="1"/>
  <c r="AB44" i="8" s="1"/>
  <c r="AB29" i="8"/>
  <c r="AC29" i="8" s="1"/>
  <c r="AT18" i="8"/>
  <c r="AB26" i="8"/>
  <c r="AC26" i="8" s="1"/>
  <c r="AQ36" i="8"/>
  <c r="AB33" i="8"/>
  <c r="AC33" i="8" s="1"/>
  <c r="AB12" i="8"/>
  <c r="AC12" i="8" s="1"/>
  <c r="AB19" i="8"/>
  <c r="AB23" i="8"/>
  <c r="AB30" i="8"/>
  <c r="AB9" i="8"/>
  <c r="AQ33" i="8"/>
  <c r="AB37" i="8"/>
  <c r="AQ12" i="8"/>
  <c r="AT12" i="8"/>
  <c r="AB16" i="8"/>
  <c r="AC16" i="8" s="1"/>
  <c r="AR16" i="8" s="1"/>
  <c r="AQ23" i="8"/>
  <c r="AQ30" i="8"/>
  <c r="AT33" i="8"/>
  <c r="AT30" i="8"/>
  <c r="AB27" i="8"/>
  <c r="AC27" i="8" s="1"/>
  <c r="AQ16" i="8"/>
  <c r="AB20" i="8"/>
  <c r="AC20" i="8" s="1"/>
  <c r="AB13" i="8"/>
  <c r="AC13" i="8" s="1"/>
  <c r="AR13" i="8" s="1"/>
  <c r="AT16" i="8"/>
  <c r="AB24" i="8"/>
  <c r="AC24" i="8" s="1"/>
  <c r="AQ27" i="8"/>
  <c r="AR27" i="8" s="1"/>
  <c r="AB34" i="8"/>
  <c r="AC34" i="8" s="1"/>
  <c r="AT27" i="8"/>
  <c r="AB31" i="8"/>
  <c r="AC31" i="8" s="1"/>
  <c r="AR31" i="8" s="1"/>
  <c r="AB38" i="8"/>
  <c r="AC38" i="8" s="1"/>
  <c r="AR38" i="8" s="1"/>
  <c r="AU40" i="2"/>
  <c r="AU44" i="2" s="1"/>
  <c r="J44" i="9"/>
  <c r="AB44" i="9"/>
  <c r="AC44" i="9"/>
  <c r="AS44" i="9"/>
  <c r="I44" i="9"/>
  <c r="AO44" i="9"/>
  <c r="AT44" i="9"/>
  <c r="AC36" i="8"/>
  <c r="AC17" i="8"/>
  <c r="AC19" i="8"/>
  <c r="AC23" i="8"/>
  <c r="AC30" i="8"/>
  <c r="AC9" i="8"/>
  <c r="AC37" i="8"/>
  <c r="J40" i="8"/>
  <c r="J44" i="8" s="1"/>
  <c r="AQ26" i="8"/>
  <c r="AQ7" i="8"/>
  <c r="AQ22" i="8"/>
  <c r="AR22" i="8" s="1"/>
  <c r="AS7" i="8"/>
  <c r="AS40" i="8" s="1"/>
  <c r="AS44" i="8" s="1"/>
  <c r="AQ37" i="8"/>
  <c r="AT7" i="8"/>
  <c r="AQ20" i="8"/>
  <c r="AT39" i="8"/>
  <c r="AQ35" i="8"/>
  <c r="AQ8" i="8"/>
  <c r="Z40" i="8"/>
  <c r="Z44" i="8" s="1"/>
  <c r="AQ9" i="8"/>
  <c r="AQ24" i="8"/>
  <c r="AQ14" i="8"/>
  <c r="AQ29" i="8"/>
  <c r="I40" i="8"/>
  <c r="I44" i="8" s="1"/>
  <c r="AT23" i="8"/>
  <c r="AT38" i="8"/>
  <c r="AQ34" i="8"/>
  <c r="AT36" i="8"/>
  <c r="AQ32" i="8"/>
  <c r="AQ15" i="8"/>
  <c r="AR15" i="8" s="1"/>
  <c r="AT17" i="8"/>
  <c r="AQ21" i="8"/>
  <c r="AQ19" i="8"/>
  <c r="AQ28" i="8"/>
  <c r="AS40" i="2"/>
  <c r="AS44" i="2" s="1"/>
  <c r="AT40" i="2"/>
  <c r="AT44" i="2" s="1"/>
  <c r="AH40" i="2"/>
  <c r="AH44" i="2" s="1"/>
  <c r="AL40" i="2"/>
  <c r="AL44" i="2" s="1"/>
  <c r="J40" i="2"/>
  <c r="J44" i="2" s="1"/>
  <c r="O40" i="2"/>
  <c r="O44" i="2" s="1"/>
  <c r="S40" i="2"/>
  <c r="S44" i="2" s="1"/>
  <c r="Z40" i="2"/>
  <c r="Z44" i="2" s="1"/>
  <c r="AO40" i="2"/>
  <c r="AO44" i="2" s="1"/>
  <c r="I40" i="2"/>
  <c r="I44" i="2" s="1"/>
  <c r="AQ35" i="2"/>
  <c r="AQ18" i="2"/>
  <c r="AQ9" i="2"/>
  <c r="AQ38" i="2"/>
  <c r="AQ33" i="2"/>
  <c r="AQ25" i="2"/>
  <c r="AQ22" i="2"/>
  <c r="AQ31" i="2"/>
  <c r="AR31" i="2" s="1"/>
  <c r="AQ19" i="2"/>
  <c r="AQ10" i="2"/>
  <c r="AQ8" i="2"/>
  <c r="AQ39" i="2"/>
  <c r="AR39" i="2" s="1"/>
  <c r="AQ7" i="2"/>
  <c r="AQ29" i="2"/>
  <c r="AQ27" i="2"/>
  <c r="AQ20" i="2"/>
  <c r="AQ13" i="2"/>
  <c r="AQ11" i="2"/>
  <c r="AQ34" i="2"/>
  <c r="AQ32" i="2"/>
  <c r="AQ30" i="2"/>
  <c r="AQ28" i="2"/>
  <c r="AQ26" i="2"/>
  <c r="AQ23" i="2"/>
  <c r="AQ16" i="2"/>
  <c r="AQ14" i="2"/>
  <c r="AQ12" i="2"/>
  <c r="AQ37" i="2"/>
  <c r="AQ24" i="2"/>
  <c r="AQ21" i="2"/>
  <c r="AR21" i="2" s="1"/>
  <c r="AQ17" i="2"/>
  <c r="AQ15" i="2"/>
  <c r="AQ36" i="2"/>
  <c r="AB37" i="2"/>
  <c r="AC37" i="2" s="1"/>
  <c r="AB38" i="2"/>
  <c r="AC38" i="2" s="1"/>
  <c r="AB18" i="2"/>
  <c r="AC18" i="2" s="1"/>
  <c r="AR18" i="2" s="1"/>
  <c r="AB34" i="2"/>
  <c r="AC34" i="2" s="1"/>
  <c r="AB32" i="2"/>
  <c r="AC32" i="2" s="1"/>
  <c r="AB31" i="2"/>
  <c r="AC31" i="2" s="1"/>
  <c r="AB30" i="2"/>
  <c r="AC30" i="2" s="1"/>
  <c r="AB29" i="2"/>
  <c r="AC29" i="2" s="1"/>
  <c r="AB28" i="2"/>
  <c r="AC28" i="2" s="1"/>
  <c r="AB27" i="2"/>
  <c r="AC27" i="2" s="1"/>
  <c r="AB26" i="2"/>
  <c r="AC26" i="2" s="1"/>
  <c r="AB25" i="2"/>
  <c r="AC25" i="2" s="1"/>
  <c r="AB24" i="2"/>
  <c r="AC24" i="2" s="1"/>
  <c r="AB23" i="2"/>
  <c r="AB22" i="2"/>
  <c r="AC22" i="2" s="1"/>
  <c r="AB21" i="2"/>
  <c r="AC21" i="2" s="1"/>
  <c r="AB20" i="2"/>
  <c r="AC20" i="2" s="1"/>
  <c r="AB19" i="2"/>
  <c r="AC19" i="2" s="1"/>
  <c r="AB7" i="2"/>
  <c r="AC7" i="2" s="1"/>
  <c r="AB33" i="2"/>
  <c r="AC33" i="2" s="1"/>
  <c r="AB15" i="2"/>
  <c r="AC15" i="2" s="1"/>
  <c r="AB11" i="2"/>
  <c r="AC11" i="2" s="1"/>
  <c r="AB10" i="2"/>
  <c r="AC10" i="2" s="1"/>
  <c r="AB9" i="2"/>
  <c r="AC9" i="2" s="1"/>
  <c r="AB8" i="2"/>
  <c r="AC8" i="2" s="1"/>
  <c r="AB36" i="2"/>
  <c r="AC36" i="2" s="1"/>
  <c r="AB17" i="2"/>
  <c r="AC17" i="2" s="1"/>
  <c r="AB16" i="2"/>
  <c r="AC16" i="2" s="1"/>
  <c r="AB14" i="2"/>
  <c r="AC14" i="2" s="1"/>
  <c r="AB13" i="2"/>
  <c r="AC13" i="2" s="1"/>
  <c r="AB12" i="2"/>
  <c r="AC12" i="2" s="1"/>
  <c r="AB39" i="2"/>
  <c r="AC39" i="2" s="1"/>
  <c r="AB35" i="2"/>
  <c r="AC35" i="2" s="1"/>
  <c r="AT108" i="12" l="1"/>
  <c r="AT120" i="12"/>
  <c r="AT121" i="12"/>
  <c r="AT106" i="12"/>
  <c r="AT117" i="12"/>
  <c r="AT109" i="12"/>
  <c r="AT114" i="12"/>
  <c r="AT113" i="12"/>
  <c r="AT115" i="12"/>
  <c r="AT110" i="12"/>
  <c r="AT118" i="12"/>
  <c r="AV125" i="12"/>
  <c r="AV129" i="12" s="1"/>
  <c r="AT112" i="12"/>
  <c r="AT111" i="12"/>
  <c r="AT123" i="12"/>
  <c r="AT122" i="12"/>
  <c r="AT107" i="12"/>
  <c r="AT124" i="12"/>
  <c r="AT85" i="11"/>
  <c r="AT94" i="11"/>
  <c r="AT101" i="11"/>
  <c r="AT81" i="11"/>
  <c r="AT74" i="11"/>
  <c r="AT39" i="11"/>
  <c r="AT19" i="11"/>
  <c r="AT102" i="11"/>
  <c r="AT98" i="11"/>
  <c r="AT83" i="11"/>
  <c r="AT96" i="11"/>
  <c r="AT60" i="11"/>
  <c r="AT79" i="11"/>
  <c r="AT100" i="11"/>
  <c r="AT26" i="11"/>
  <c r="AT77" i="11"/>
  <c r="AT58" i="11"/>
  <c r="AT22" i="11"/>
  <c r="AT95" i="11"/>
  <c r="AT53" i="11"/>
  <c r="AT59" i="11"/>
  <c r="AT16" i="11"/>
  <c r="AT9" i="11"/>
  <c r="AT10" i="11"/>
  <c r="AT36" i="11"/>
  <c r="AT87" i="11"/>
  <c r="AT34" i="11"/>
  <c r="AT52" i="11"/>
  <c r="AT42" i="11"/>
  <c r="AT76" i="11"/>
  <c r="AT46" i="11"/>
  <c r="AT84" i="11"/>
  <c r="AT43" i="11"/>
  <c r="AT54" i="11"/>
  <c r="AT93" i="11"/>
  <c r="AT57" i="11"/>
  <c r="AT35" i="11"/>
  <c r="AT33" i="11"/>
  <c r="AT69" i="11"/>
  <c r="AT66" i="11"/>
  <c r="AT27" i="11"/>
  <c r="AT38" i="11"/>
  <c r="AT78" i="11"/>
  <c r="AT91" i="11"/>
  <c r="AT13" i="11"/>
  <c r="AT68" i="11"/>
  <c r="AT70" i="11"/>
  <c r="AT44" i="11"/>
  <c r="AT61" i="11"/>
  <c r="AT82" i="11"/>
  <c r="AT115" i="11"/>
  <c r="AT105" i="11"/>
  <c r="AT120" i="11"/>
  <c r="AT112" i="11"/>
  <c r="AT119" i="11"/>
  <c r="AT103" i="11"/>
  <c r="AT123" i="11"/>
  <c r="AT7" i="11"/>
  <c r="AT116" i="11"/>
  <c r="AT107" i="11"/>
  <c r="AT124" i="11"/>
  <c r="AT111" i="11"/>
  <c r="AD125" i="11"/>
  <c r="AD129" i="11" s="1"/>
  <c r="AT110" i="11"/>
  <c r="AT109" i="11"/>
  <c r="AT122" i="11"/>
  <c r="AT108" i="11"/>
  <c r="AT121" i="11"/>
  <c r="AT117" i="11"/>
  <c r="AT118" i="11"/>
  <c r="AE104" i="11"/>
  <c r="AT104" i="11" s="1"/>
  <c r="AT113" i="11"/>
  <c r="AT104" i="12"/>
  <c r="AS125" i="12"/>
  <c r="AS129" i="12" s="1"/>
  <c r="AD125" i="12"/>
  <c r="AD129" i="12" s="1"/>
  <c r="AE7" i="12"/>
  <c r="AT119" i="12"/>
  <c r="AT116" i="12"/>
  <c r="AT106" i="11"/>
  <c r="AS125" i="11"/>
  <c r="AS129" i="11" s="1"/>
  <c r="AV125" i="11"/>
  <c r="AV129" i="11" s="1"/>
  <c r="AR35" i="2"/>
  <c r="AR15" i="2"/>
  <c r="AR27" i="2"/>
  <c r="AR29" i="2"/>
  <c r="AR35" i="8"/>
  <c r="AR39" i="8"/>
  <c r="AR25" i="8"/>
  <c r="AR17" i="8"/>
  <c r="AR30" i="8"/>
  <c r="AR23" i="8"/>
  <c r="AR32" i="8"/>
  <c r="AR12" i="8"/>
  <c r="AR33" i="8"/>
  <c r="AR34" i="8"/>
  <c r="AR36" i="8"/>
  <c r="AR21" i="8"/>
  <c r="AR29" i="8"/>
  <c r="AR14" i="8"/>
  <c r="AR28" i="8"/>
  <c r="AR24" i="8"/>
  <c r="AC8" i="8"/>
  <c r="AR8" i="8" s="1"/>
  <c r="AR20" i="8"/>
  <c r="AR9" i="2"/>
  <c r="AR28" i="2"/>
  <c r="AR30" i="2"/>
  <c r="AR34" i="2"/>
  <c r="AR24" i="2"/>
  <c r="AR26" i="2"/>
  <c r="AQ44" i="9"/>
  <c r="AT40" i="8"/>
  <c r="AT44" i="8" s="1"/>
  <c r="AQ40" i="8"/>
  <c r="AQ44" i="8" s="1"/>
  <c r="AR7" i="8"/>
  <c r="AR37" i="8"/>
  <c r="AR9" i="8"/>
  <c r="AC40" i="8"/>
  <c r="AC44" i="8" s="1"/>
  <c r="AR26" i="8"/>
  <c r="AR19" i="8"/>
  <c r="AR37" i="2"/>
  <c r="AR32" i="2"/>
  <c r="AQ40" i="2"/>
  <c r="AQ44" i="2" s="1"/>
  <c r="AC23" i="2"/>
  <c r="AC40" i="2" s="1"/>
  <c r="AC44" i="2" s="1"/>
  <c r="AB40" i="2"/>
  <c r="AB44" i="2" s="1"/>
  <c r="AR17" i="2"/>
  <c r="AR38" i="2"/>
  <c r="AR12" i="2"/>
  <c r="AR13" i="2"/>
  <c r="AR25" i="2"/>
  <c r="AR16" i="2"/>
  <c r="AR11" i="2"/>
  <c r="AR8" i="2"/>
  <c r="AR19" i="2"/>
  <c r="AR33" i="2"/>
  <c r="AR14" i="2"/>
  <c r="AR22" i="2"/>
  <c r="AR20" i="2"/>
  <c r="AR7" i="2"/>
  <c r="AR10" i="2"/>
  <c r="AR36" i="2"/>
  <c r="AE125" i="11" l="1"/>
  <c r="AE129" i="11" s="1"/>
  <c r="AT125" i="11"/>
  <c r="AT129" i="11" s="1"/>
  <c r="AE125" i="12"/>
  <c r="AE129" i="12" s="1"/>
  <c r="AT7" i="12"/>
  <c r="AT125" i="12" s="1"/>
  <c r="AT129" i="12" s="1"/>
  <c r="AR44" i="9"/>
  <c r="AR40" i="8"/>
  <c r="AR44" i="8" s="1"/>
  <c r="AR23" i="2"/>
  <c r="AR40" i="2" s="1"/>
  <c r="AR44" i="2" s="1"/>
</calcChain>
</file>

<file path=xl/sharedStrings.xml><?xml version="1.0" encoding="utf-8"?>
<sst xmlns="http://schemas.openxmlformats.org/spreadsheetml/2006/main" count="2166" uniqueCount="368">
  <si>
    <t>SERVICIO NACIONAL DE APRENDIZAJE-SENA</t>
  </si>
  <si>
    <t>DIRECCIÓN DE PLANEACIÓN Y DIRECCIONAMIENTO CORPORATIVO</t>
  </si>
  <si>
    <t>GRUPO DE GESTIÓN DE LA INFORMACIÓN Y EVALUACIÓN DE RESULTADOS</t>
  </si>
  <si>
    <t xml:space="preserve">METAS 2025 POR REGIONALES </t>
  </si>
  <si>
    <t>SNFT</t>
  </si>
  <si>
    <t>CÓDIGO REGIONAL</t>
  </si>
  <si>
    <t>NOMBRE REGIONAL</t>
  </si>
  <si>
    <t>Tecnólogos Regular - Presencial</t>
  </si>
  <si>
    <t>Tecnólogos Regular - Virtual</t>
  </si>
  <si>
    <t>Tecnólogos Regular - A Distancia</t>
  </si>
  <si>
    <t>Tecnólogos CampeSENA</t>
  </si>
  <si>
    <t>Tecnólogos Full Popular</t>
  </si>
  <si>
    <t>Tecnólogos FIC</t>
  </si>
  <si>
    <t>Total Tecnólogos (A)</t>
  </si>
  <si>
    <t>EDUCACION SUPERIOR (B=A)</t>
  </si>
  <si>
    <t>Operarios Regular</t>
  </si>
  <si>
    <t>Operarios CampeSENA</t>
  </si>
  <si>
    <t>Operarios Full Popular</t>
  </si>
  <si>
    <t>Operarios FIC</t>
  </si>
  <si>
    <t>Total Operarios (C)</t>
  </si>
  <si>
    <t>Auxiliares Regular</t>
  </si>
  <si>
    <t>Auxiliares CampeSENA</t>
  </si>
  <si>
    <t>Auxiliares Full Popular</t>
  </si>
  <si>
    <t>Total Auxiliares (D)</t>
  </si>
  <si>
    <t>Técnico Laboral Regular - Presencial</t>
  </si>
  <si>
    <t>Técnico Laboral Regular - Virtual</t>
  </si>
  <si>
    <t>Técnico Laboral CampeSENA</t>
  </si>
  <si>
    <t>Técnico Laboral Full Popular</t>
  </si>
  <si>
    <t>Técnico Laboral Articulación con la Media</t>
  </si>
  <si>
    <t>Técnico FIC</t>
  </si>
  <si>
    <t>Total Técnico Laboral (E)</t>
  </si>
  <si>
    <t>Total Profundización Técnica (F)</t>
  </si>
  <si>
    <t>FORMACIÓN LABORAL (G=C+D+E+F)</t>
  </si>
  <si>
    <t>FORMACION TITULADA (H=B+G)</t>
  </si>
  <si>
    <t>Formación Complementaria Regular - Virtual  (Sin Bilingüismo) (I)</t>
  </si>
  <si>
    <t>Formación Complementaria Regular - Presencial (Sin Bilingüismo) (J)</t>
  </si>
  <si>
    <t>Programa de Bilingüismo - Virtual</t>
  </si>
  <si>
    <t>Programa de Bilingüismo - Presencial</t>
  </si>
  <si>
    <t>Programa de Bilinguïsmo (K)</t>
  </si>
  <si>
    <t>Programa de Formación Continua Especializada (L)</t>
  </si>
  <si>
    <t xml:space="preserve">Formación Complementaria CampeSENA </t>
  </si>
  <si>
    <t>Formación Continua Especial Campesina (En el marco de FEEC)</t>
  </si>
  <si>
    <t>Formación Complementaria Estrategia CampeSENA (M)</t>
  </si>
  <si>
    <t>Formación Complementaria Full Popular</t>
  </si>
  <si>
    <t>Formación Contina Especial Popular (En el marco de FEP)</t>
  </si>
  <si>
    <t>Formación Complementaria Estrategia Full Popular (N)</t>
  </si>
  <si>
    <t>Formación Complementaria FIC (O)</t>
  </si>
  <si>
    <t>TOTAL FORMACION COMPLEMENTARIA (P=I+J+K+L+M+N+O)</t>
  </si>
  <si>
    <t>TOTAL FORMACION PROFESIONAL INTEGRAL (Q=P+H)</t>
  </si>
  <si>
    <t>Formación Profesional Integral - CampeSENA</t>
  </si>
  <si>
    <t>Formación Profesional Integral - Full Popular</t>
  </si>
  <si>
    <t>Formación Profesional Integral - Virtual</t>
  </si>
  <si>
    <t>REGIONAL ANTIOQUIA</t>
  </si>
  <si>
    <t>REGIONAL ATLÁNTICO</t>
  </si>
  <si>
    <t>REGIONAL DISTRITO CAPITAL</t>
  </si>
  <si>
    <t>REGIONAL BOLÍVAR</t>
  </si>
  <si>
    <t>REGIONAL BOYACÁ</t>
  </si>
  <si>
    <t>REGIONAL CALDAS</t>
  </si>
  <si>
    <t>REGIONAL CAQUETÁ</t>
  </si>
  <si>
    <t>REGIONAL CAUCA</t>
  </si>
  <si>
    <t>REGIONAL CESAR</t>
  </si>
  <si>
    <t>REGIONAL CÓRDOBA</t>
  </si>
  <si>
    <t>REGIONAL CUNDINAMARCA</t>
  </si>
  <si>
    <t>REGIONAL CHOCÓ</t>
  </si>
  <si>
    <t>REGIONAL HUILA</t>
  </si>
  <si>
    <t>REGIONAL GUAJIRA</t>
  </si>
  <si>
    <t>REGIONAL MAGDALENA</t>
  </si>
  <si>
    <t>REGIONAL META</t>
  </si>
  <si>
    <t>REGIONAL NARIÑO</t>
  </si>
  <si>
    <t>REGIONAL NORTE DE SANTANDER</t>
  </si>
  <si>
    <t>REGIONAL QUINDÍO</t>
  </si>
  <si>
    <t>REGIONAL RISARALDA</t>
  </si>
  <si>
    <t>REGIONAL SANTANDER</t>
  </si>
  <si>
    <t>REGIONAL SUCRE</t>
  </si>
  <si>
    <t>REGIONAL TOLIMA</t>
  </si>
  <si>
    <t>REGIONAL VALLE</t>
  </si>
  <si>
    <t>REGIONAL ARAUCA</t>
  </si>
  <si>
    <t>REGIONAL CASANARE</t>
  </si>
  <si>
    <t>REGIONAL PUTUMAYO</t>
  </si>
  <si>
    <t>REGIONAL SAN ANDRÉS</t>
  </si>
  <si>
    <t>REGIONAL AMAZONAS</t>
  </si>
  <si>
    <t>REGIONAL GUAINÍA</t>
  </si>
  <si>
    <t>REGIONAL GUAVIARE</t>
  </si>
  <si>
    <t>REGIONAL VAUPÉS</t>
  </si>
  <si>
    <t>REGIONAL VICHADA</t>
  </si>
  <si>
    <t>Total Nacional</t>
  </si>
  <si>
    <t>80370</t>
  </si>
  <si>
    <t>Meta Nacional</t>
  </si>
  <si>
    <t>Control</t>
  </si>
  <si>
    <t>CÓDIGO CENTRO</t>
  </si>
  <si>
    <t>CENTRO</t>
  </si>
  <si>
    <t>CENTRO DE LOS RECURSOS NATURALES RENOVABLES - LA SALADA</t>
  </si>
  <si>
    <t>CENTRO DE FORMACION PROFESIONAL MINERO AMBIENTAL</t>
  </si>
  <si>
    <t>CENTRO DE DISEÑO Y MANUFACTURA DEL CUERO</t>
  </si>
  <si>
    <t>CENTRO DE FORMACIÓN EN DISEÑO, CONFECCIÓN Y MODA.</t>
  </si>
  <si>
    <t>CENTRO PARA EL DESARROLLO DEL HABITAT Y LA CONSTRUCCIÓN</t>
  </si>
  <si>
    <t>CENTRO DE TECNOLOGÍA DE LA MANUFACTURA AVANZADA.</t>
  </si>
  <si>
    <t>CENTRO TECNOLÓGICO DEL MOBILIARIO</t>
  </si>
  <si>
    <t>CENTRO TECNOLÓGICO DE GESTIÓN INDUSTRIAL</t>
  </si>
  <si>
    <t>CENTRO DE COMERCIO</t>
  </si>
  <si>
    <t>CENTRO DE SERVICIOS DE SALUD</t>
  </si>
  <si>
    <t>CENTRO DE SERVICIOS Y GESTION EMPRESARIAL</t>
  </si>
  <si>
    <t>COMPLEJO TECNOLOGICO PARA LA GESTION AGROEMPRESARIAL</t>
  </si>
  <si>
    <t>COMPLEJO TECNOLÓGICO MINERO AGROEMPRESARIAL</t>
  </si>
  <si>
    <t>CENTRO DE LA INNOVACIÒN, LA AGROINDUSTRIA  Y EL TURISMO</t>
  </si>
  <si>
    <t>COMPLEJO TECNOLOGICO AGROINDUSTRIAL, PECUARIO Y TURISTICO</t>
  </si>
  <si>
    <t>COMPLEJO TECNOLOGICO, TURISTICO Y AGROINDUSTRIAL DEL OCCIDENTE ANTIOQUEÑO</t>
  </si>
  <si>
    <t>CENTRO PARA EL DESARROLLO AGROECOLOGICO Y AGROINDUSTRIAL</t>
  </si>
  <si>
    <t>CENTRO NACIONAL COLOMBO ALEMAN</t>
  </si>
  <si>
    <t>CENTRO INDUSTRIAL Y DE AVIACION</t>
  </si>
  <si>
    <t>CENTRO DE COMERCIO Y SERVICIOS</t>
  </si>
  <si>
    <t>CENTRO DE TECNOLOGIAS PARA LA CONSTRUCCION Y LA MADERA</t>
  </si>
  <si>
    <t>CENTRO DE ELECTRICIDAD, ELECTRÓNICA Y TELECOMUNICACIONES</t>
  </si>
  <si>
    <t>CENTRO DE GESTION INDUSTRIAL</t>
  </si>
  <si>
    <t>CENTRO DE MANUFACTURA EN TEXTILES Y CUERO</t>
  </si>
  <si>
    <t>CENTRO DE TECNOLOGIAS DEL TRANSPORTE</t>
  </si>
  <si>
    <t>CENTRO METALMECANICO</t>
  </si>
  <si>
    <t>CENTRO DE MATERIALES Y ENSAYOS</t>
  </si>
  <si>
    <t>CENTRO DE DISEÑO Y METROLOGIA</t>
  </si>
  <si>
    <t>CENTRO PARA LA INDUSTRIA DE LA COMUNICACIÓN GRAFICA</t>
  </si>
  <si>
    <t>CENTRO DE GESTION DE MERCADOS, LOGISTICA Y TECNOLOGIAS DE LA INFORMACION</t>
  </si>
  <si>
    <t>CENTRO DE FORMACION DE TALENTO HUMANO EN SALUD</t>
  </si>
  <si>
    <t>CENTRO DE GESTION ADMINISTRATIVA</t>
  </si>
  <si>
    <t>CENTRO DE SERVICIOS FINANCIEROS</t>
  </si>
  <si>
    <t>CENTRO NACIONAL DE HOTELERIA, TURISMO Y ALIMENTOS</t>
  </si>
  <si>
    <t>CENTRO DE FORMACION EN ACTIVIDAD FISICA Y CULTURA</t>
  </si>
  <si>
    <t>CENTRO AGROEMPRESARIAL Y MINERO</t>
  </si>
  <si>
    <t>CENTRO INTERNACIONAL NÁUTICO, FLUVIAL Y PORTUARIO</t>
  </si>
  <si>
    <t>CENTRO PARA LA INDUSTRIA PETROQUIMICA</t>
  </si>
  <si>
    <t>CENTRO DE DESARROLLO AGROPECUARIO Y AGROINDUSTRIAL</t>
  </si>
  <si>
    <t>CENTRO  MINERO</t>
  </si>
  <si>
    <t>CENTRO DE GESTION ADMINISTRATIVA Y FORTALECIMIENTO EMPRESARIAL</t>
  </si>
  <si>
    <t>CENTRO INDUSTRIAL DE MANTENIMIENTO Y MANUFACTURA</t>
  </si>
  <si>
    <t>CENTRO DE LA INNOVACIÓN AGROINDUSTRIAL Y DE SERVICIOS</t>
  </si>
  <si>
    <t>CENTRO PARA LA FORMACION CAFETERA</t>
  </si>
  <si>
    <t>CENTRO DE AUTOMATIZACION INDUSTRIAL</t>
  </si>
  <si>
    <t>CENTRO DE PROCESOS INDUSTRIALES</t>
  </si>
  <si>
    <t>CENTRO PECUARIO Y AGROEMPRESARIAL</t>
  </si>
  <si>
    <t>CENTRO TECNOLOGICO DE LA AMAZONIA</t>
  </si>
  <si>
    <t>CENTRO AGROPECUARIO</t>
  </si>
  <si>
    <t>CENTRO DE TELEINFORMATICA Y PRODUCCIÓN INDUSTRIAL</t>
  </si>
  <si>
    <t>CENTRO BIOTECNOLOGICO DEL CARIBE</t>
  </si>
  <si>
    <t>CENTRO AGROEMPRESARIAL</t>
  </si>
  <si>
    <t>CENTRO DE INNOVACIÓN Y DE GESTIÓN EMPRESARIAL Y CULTURAL</t>
  </si>
  <si>
    <t>CENTRO AGROPECUARIO Y DE BIOTECNOLOGIA EL PORVENIR</t>
  </si>
  <si>
    <t>CENTRO DE COMERCIO, INDUSTRIA Y TURISMO DE CORDOBA</t>
  </si>
  <si>
    <t>CENTRO INDUSTRIAL Y DESARROLLO EMPRESARIAL DE SOACHA</t>
  </si>
  <si>
    <t>CENTRO DE DESARROLLO AGROINDUSTRIAL Y EMPRESARIAL</t>
  </si>
  <si>
    <t>CENTRO AGROECOLOGICO Y EMPRESARIAL</t>
  </si>
  <si>
    <t>CENTRO DE LA TECNOLOGIA DEL DISEÑO Y LA PRODUCTIVIDAD EMPRESARIAL</t>
  </si>
  <si>
    <t>CENTRO DE BIOTECNOLOGIA AGROPECUARIA</t>
  </si>
  <si>
    <t>CENTRO DE DESARROLLO AGROEMPRESARIAL</t>
  </si>
  <si>
    <t>CENTRO DE RECURSOS NATURALES, INDUSTRIA Y BIODIVERSIDAD</t>
  </si>
  <si>
    <t>CENTRO DE FORMACION AGROINDUSTRIAL</t>
  </si>
  <si>
    <t>CENTRO AGROEMPRESARIAL Y DESARROLLO PECUARIO DEL HUILA</t>
  </si>
  <si>
    <t>CENTRO DE DESARROLLO AGROEMPRESARIAL Y TURISTICO DEL HUILA</t>
  </si>
  <si>
    <t>CENTRO DE LA INDUSTRIA, LA EMPRESA Y LOS SERVICIOS</t>
  </si>
  <si>
    <t>CENTRO DE GESTION Y DESARROLLO SOSTENIBLE SURCOLOMBIANO</t>
  </si>
  <si>
    <t>CENTRO INDUSTRIAL Y DE ENERGIAS ALTERNATIVAS</t>
  </si>
  <si>
    <t>CENTRO AGROEMPRESARIAL Y ACUICOLA</t>
  </si>
  <si>
    <t>CENTRO ACUICOLA Y AGROINDUSTRIAL DE GAIRA</t>
  </si>
  <si>
    <t>CENTRO DE LOGISTICA Y PROMOCION ECOTURISTICA DEL MAGDALENA</t>
  </si>
  <si>
    <t>CENTRO AGROINDUSTRIAL DEL META</t>
  </si>
  <si>
    <t>CENTRO DE INDUSTRIA Y SERVICIOS DEL META</t>
  </si>
  <si>
    <t>CENTRO SUR COLOMBIANO DE LOGÍSTICA INTERNACIONAL</t>
  </si>
  <si>
    <t>CENTRO AGROINDUSTRIAL Y PESQUERO DE LA COSTA PACIFICA</t>
  </si>
  <si>
    <t>CENTRO INTERNACIONAL DE PRODUCCIÓN LIMPIA - LOPE</t>
  </si>
  <si>
    <t>CENTRO DE FORMACION PARA EL DESARROLLO RURAL Y MINERO</t>
  </si>
  <si>
    <t>CENTRO AGROINDUSTRIAL</t>
  </si>
  <si>
    <t>CENTRO PARA EL DESARROLLO TECNOLÓGICO DE LA CONSTRUCCIÓN Y LA INDUSTRIA</t>
  </si>
  <si>
    <t>CENTRO DE COMERCIO Y TURISMO</t>
  </si>
  <si>
    <t>CENTRO ATENCION SECTOR AGROPECUARIO</t>
  </si>
  <si>
    <t>CENTRO DE DISEÑO E INNOVACIÓN TECNOLOGICA INDUSTRIAL</t>
  </si>
  <si>
    <t>CENTRO INDUSTRIAL DE MANTENIMIENTO INTEGRAL</t>
  </si>
  <si>
    <t>CENTRO INDUSTRIAL DEL DISEÑO Y LA MANUFACTURA</t>
  </si>
  <si>
    <t>CENTRO DE SERVICIOS EMPRESARIALES Y TURISTICOS</t>
  </si>
  <si>
    <t>CENTRO INDUSTRIAL Y DEL DESARROLLO TECNOLOGICO</t>
  </si>
  <si>
    <t>CENTRO AGROTURISTICO</t>
  </si>
  <si>
    <t>CENTRO AGROEMPRESARIAL Y TURISTICO DE LOS ANDES</t>
  </si>
  <si>
    <t>CENTRO DE GESTION AGROEMPRESARIAL DEL ORIENTE</t>
  </si>
  <si>
    <t>CENTRO DE LA INNOVACION, LA TECNOLOGIA Y LOS SERVICIOS</t>
  </si>
  <si>
    <t>CENTRO AGROPECUARIO LA GRANJA</t>
  </si>
  <si>
    <t>CENTRO DE INDUSTRIA Y CONSTRUCCION</t>
  </si>
  <si>
    <t>CENTRO AGROPECUARIO DE BUGA</t>
  </si>
  <si>
    <t>CENTRO LATINOAMERICANO DE ESPECIES MENORES</t>
  </si>
  <si>
    <t>CENTRO NAUTICO PESQUERO DE BUENAVENTURA</t>
  </si>
  <si>
    <t>CENTRO DE ELECTRICIDAD Y AUTOMATIZACION INDUSTRIAL - CEAI</t>
  </si>
  <si>
    <t>CENTRO DE LA CONSTRUCCION</t>
  </si>
  <si>
    <t>CENTRO DE DISEÑO TECNOLOGICO INDUSTRIAL</t>
  </si>
  <si>
    <t>CENTRO NACIONAL DE ASISTENCIA TECNICA A LA INDUSTRIA - ASTIN</t>
  </si>
  <si>
    <t>CENTRO DE GESTION TECNOLÓGICA DE SERVICIOS</t>
  </si>
  <si>
    <t>CENTRO DE TECNOLOGIAS AGROINDUSTRIALES</t>
  </si>
  <si>
    <t>CENTRO DE BIOTECNOLOGIA INDUSTRIAL</t>
  </si>
  <si>
    <t>CENTRO DE GESTION Y DESARROLLO AGROINDUSTRIAL DE ARAUCA</t>
  </si>
  <si>
    <t>CENTRO AGROINDUSTRIAL Y FORTALECIMIENTO EMPRESARIAL DE CASANARE</t>
  </si>
  <si>
    <t>CENTRO AGROFORESTAL Y ACUICOLA ARAPAIMA</t>
  </si>
  <si>
    <t>CENTRO DE FORMACION TURISTICA, GENTE DE MAR Y DE SERVICIOS</t>
  </si>
  <si>
    <t>CENTRO PARA LA BIODIVERSIDAD Y EL TURISMO DEL AMAZONAS</t>
  </si>
  <si>
    <t>CENTRO AMBIENTAL Y ECOTURISTICO DEL NORORIENTE AMAZONICO</t>
  </si>
  <si>
    <t>CENTRO DE DESARROLLO AGROINDUSTRIAL, TURISTICO Y TECNOLOGICO DEL GUAVIARE</t>
  </si>
  <si>
    <t>CENTRO AGROPECUARIO Y DE SERVICIOS AMBIENTALES JIRI - JIRIMO</t>
  </si>
  <si>
    <t>CENTRO DE PRODUCCIÓN Y TRANSFORMACION AGROINDUSTRIAL DE LA ORINOQUIA</t>
  </si>
  <si>
    <t>Certificación - Tecnólogos Regular - Presencial</t>
  </si>
  <si>
    <t>Certificación - Tecnólogos Regular - Virtual</t>
  </si>
  <si>
    <t>Certificación - Tecnólogos Regular - A Distancia</t>
  </si>
  <si>
    <t>Certificación - Tecnólogos CampeSENA</t>
  </si>
  <si>
    <t>Certificación - Tecnólogos Full Popular</t>
  </si>
  <si>
    <t>Certificación - Tecnólogos FIC</t>
  </si>
  <si>
    <t>Certificación - Total Tecnólogos (A)</t>
  </si>
  <si>
    <t>Certificación - EDUCACION SUPERIOR (B=A)</t>
  </si>
  <si>
    <t>Certificación - Operarios Regular</t>
  </si>
  <si>
    <t>Certificación - Operarios CampeSENA</t>
  </si>
  <si>
    <t>Certificación - Operarios Full Popular</t>
  </si>
  <si>
    <t>Certificación - Operarios FIC</t>
  </si>
  <si>
    <t>Certificación - Total Operarios (C)</t>
  </si>
  <si>
    <t>Certificación - Auxiliares Regular</t>
  </si>
  <si>
    <t>Certificación - Auxiliares CampeSENA</t>
  </si>
  <si>
    <t>Certificación - Auxiliares Full Popular</t>
  </si>
  <si>
    <t>Certificación - Total Auxiliares (D)</t>
  </si>
  <si>
    <t>Certificación - Técnico Laboral Regular - Presencial</t>
  </si>
  <si>
    <t>Certificación - Técnico Laboral Regular - Virtual</t>
  </si>
  <si>
    <t>Certificación - Técnico Laboral CampeSENA</t>
  </si>
  <si>
    <t>Certificación - Técnico Laboral Full Popular</t>
  </si>
  <si>
    <t>Certificación - Técnico Laboral Articulación con la Media</t>
  </si>
  <si>
    <t>Certificación - Técnico FIC</t>
  </si>
  <si>
    <t>Certificación - Total Técnico Laboral (E)</t>
  </si>
  <si>
    <t>Certificación - Total Profundización Técnica (F)</t>
  </si>
  <si>
    <t>Certificación - FORMACIÓN LABORAL (G=C+D+E+F)</t>
  </si>
  <si>
    <t>Certificación - FORMACION TITULADA (H=B+G)</t>
  </si>
  <si>
    <t>Certificación - Formación Complementaria Regular - Virtual  (Sin Bilingüismo) (I)</t>
  </si>
  <si>
    <t>Certificación - Formación Complementaria Regular - Presencial (Sin Bilingüismo) (J)</t>
  </si>
  <si>
    <t>Certificación - Programa de Bilingüismo - Virtual</t>
  </si>
  <si>
    <t>Certificación - Programa de Bilingüismo - Presencial</t>
  </si>
  <si>
    <t>Certificación - Programa de Bilinguïsmo (K)</t>
  </si>
  <si>
    <t>Certificación - Programa de Formación Continua Especializada (L)</t>
  </si>
  <si>
    <t xml:space="preserve">Certificación - Formación Complementaria CampeSENA </t>
  </si>
  <si>
    <t>Certificación - Formación Continua Especial Campesina (En el marco de FEEC)</t>
  </si>
  <si>
    <t>Certificación - Formación Complementaria Estrategia CampeSENA (M)</t>
  </si>
  <si>
    <t>Certificación - Formación Complementaria Full Popular</t>
  </si>
  <si>
    <t>Certificación - Formación Contina Especial Popular (En el marco de FEP)</t>
  </si>
  <si>
    <t>Certificación - Formación Complementaria Estrategia Full Popular (N)</t>
  </si>
  <si>
    <t>Certificación - Formación Complementaria FIC (O)</t>
  </si>
  <si>
    <t>Certificación - TOTAL FORMACION COMPLEMENTARIA (P=I+J+K+L+M+N+O)</t>
  </si>
  <si>
    <t>Certificación - TOTAL FORMACION PROFESIONAL INTEGRAL (Q=P+H)</t>
  </si>
  <si>
    <t>Certificación - Formación Profesional Integral - CampeSENA</t>
  </si>
  <si>
    <t>Certificación - Formación Profesional Integral - Full Popular</t>
  </si>
  <si>
    <t>Certificación - Formación Profesional Integral - Virtual</t>
  </si>
  <si>
    <t>Retención (%) - Tecnólogos Regular - Presencial</t>
  </si>
  <si>
    <t>Retención (%) - Tecnólogos Regular - Virtual</t>
  </si>
  <si>
    <t>Retención (%) - Tecnólogos Regular - A Distancia</t>
  </si>
  <si>
    <t>Retención (%) - Tecnólogos CampeSENA</t>
  </si>
  <si>
    <t>Retención (%) - Tecnólogos Full Popular</t>
  </si>
  <si>
    <t>Retención (%) - Tecnólogos FIC</t>
  </si>
  <si>
    <t>Retención (%) - Total Tecnólogos (A)</t>
  </si>
  <si>
    <t>Retención (%) - EDUCACION SUPERIOR (B=A)</t>
  </si>
  <si>
    <t>Retención (%) - Operarios Regular</t>
  </si>
  <si>
    <t>Retención (%) - Operarios CampeSENA</t>
  </si>
  <si>
    <t>Retención (%) - Operarios Full Popular</t>
  </si>
  <si>
    <t>Retención (%) - Operarios FIC</t>
  </si>
  <si>
    <t>Retención (%) - Total Operarios (C)</t>
  </si>
  <si>
    <t>Retención (%) - Auxiliares Regular</t>
  </si>
  <si>
    <t>Retención (%) - Auxiliares CampeSENA</t>
  </si>
  <si>
    <t>Retención (%) - Auxiliares Full Popular</t>
  </si>
  <si>
    <t>Retención (%) - Total Auxiliares (D)</t>
  </si>
  <si>
    <t>Retención (%) - Técnico Laboral Regular - Presencial</t>
  </si>
  <si>
    <t>Retención (%) - Técnico Laboral Regular - Virtual</t>
  </si>
  <si>
    <t>Retención (%) - Técnico Laboral CampeSENA</t>
  </si>
  <si>
    <t>Retención (%) - Técnico Laboral Full Popular</t>
  </si>
  <si>
    <t>Retención (%) - Técnico Laboral Articulación con la Media</t>
  </si>
  <si>
    <t>Retención (%) - Técnico FIC</t>
  </si>
  <si>
    <t>Retención (%) - Total Técnico Laboral (E)</t>
  </si>
  <si>
    <t>Retención (%) - Total Profundización Técnica (F)</t>
  </si>
  <si>
    <t>Retención (%) - FORMACIÓN LABORAL (G=C+D+E+F)</t>
  </si>
  <si>
    <t>Retención (%) - FORMACION TITULADA (H=B+G)</t>
  </si>
  <si>
    <t>Retención (%) - Formación Complementaria Regular - Virtual  (Sin Bilingüismo) (I)</t>
  </si>
  <si>
    <t>Retención (%) - Formación Complementaria Regular - Presencial (Sin Bilingüismo) (J)</t>
  </si>
  <si>
    <t>Retención (%) - Programa de Bilingüismo - Virtual</t>
  </si>
  <si>
    <t>Retención (%) - Programa de Bilingüismo - Presencial</t>
  </si>
  <si>
    <t>Retención (%) - Programa de Bilinguïsmo (K)</t>
  </si>
  <si>
    <t>Retención (%) - Programa de Formación Continua Especializada (L)</t>
  </si>
  <si>
    <t xml:space="preserve">Retención (%) - Formación Complementaria CampeSENA </t>
  </si>
  <si>
    <t>Retención (%) - Formación Continua Especial Campesina (En el marco de FEEC)</t>
  </si>
  <si>
    <t>Retención (%) - Formación Complementaria Estrategia CampeSENA (M)</t>
  </si>
  <si>
    <t>Retención (%) - Formación Complementaria Full Popular</t>
  </si>
  <si>
    <t>Retención (%) - Formación Contina Especial Popular (En el marco de FEP)</t>
  </si>
  <si>
    <t>Retención (%) - Formación Complementaria Estrategia Full Popular (N)</t>
  </si>
  <si>
    <t>Retención (%) - Formación Complementaria FIC (O)</t>
  </si>
  <si>
    <t>Retención (%) - TOTAL FORMACION COMPLEMENTARIA (P=I+J+K+L+M+N+O)</t>
  </si>
  <si>
    <t>Retención (%) - TOTAL FORMACION PROFESIONAL INTEGRAL (Q=P+H)</t>
  </si>
  <si>
    <t>Retención (%) - Formación Profesional Integral - CampeSENA</t>
  </si>
  <si>
    <t>Retención (%) - Formación Profesional Integral - Full Popular</t>
  </si>
  <si>
    <t>Retención (%) - Formación Profesional Integral - Virtual</t>
  </si>
  <si>
    <t>Certificaciones de competencias laborales expedidas para CampeSENA (A)</t>
  </si>
  <si>
    <t>Certificaciones de competencia Laboral expedidas en Full Popular (B)</t>
  </si>
  <si>
    <t>Certificaciones expedidas en Competencias Laborales - Regular (C)</t>
  </si>
  <si>
    <t>Total Certificaciones en Competencias laborales (D)=(A+B+C)</t>
  </si>
  <si>
    <t>Evaluaciones de competencias laborales expedidas -CampeSENA (E)</t>
  </si>
  <si>
    <t>Evaluaciones de competencia Laborales  en Full Popular (F)</t>
  </si>
  <si>
    <t>Evaluaciones de competencia laborales en Competencias Laborales - Regular (G)</t>
  </si>
  <si>
    <t>Total No de Evaluaciones en Competencias Laborales (H)= (E+F+G)</t>
  </si>
  <si>
    <t>Personas Evaluadas de competencias laborales -CampeSENA (I)</t>
  </si>
  <si>
    <t>Personas Evaluadas de competencias laborales Full Popular (J)</t>
  </si>
  <si>
    <t>Personas Evaluadas de competencias laborales - Regular (K)</t>
  </si>
  <si>
    <t>Total Personas Evaluadas en Competencias Laborales  (L)= (I+J+K)</t>
  </si>
  <si>
    <t>Personas Certificadas de competencias laborales -CampeSENA (M)</t>
  </si>
  <si>
    <t>Personas Certificadas de competencias laborales Full Popular (N)</t>
  </si>
  <si>
    <t>Personas Certificadas de competencias laborales - Regular (O)</t>
  </si>
  <si>
    <t>Total Personas Certificadas en Competencias Laborales (P)=</t>
  </si>
  <si>
    <t xml:space="preserve">No. Instrumentos de evaluación construidos </t>
  </si>
  <si>
    <t>Estándares para el desempeño laboral elaborados y/o actualizados</t>
  </si>
  <si>
    <t>Reuniones de consejos ejecutivos realizadas</t>
  </si>
  <si>
    <t>Núcleos productivos beneficiados</t>
  </si>
  <si>
    <t>Organizaciones campesinas fortalecidas</t>
  </si>
  <si>
    <t xml:space="preserve">METAS 2026 POR REGIONALES </t>
  </si>
  <si>
    <t>POBLACIONES VULNERABLES</t>
  </si>
  <si>
    <t>OTRAS METAS</t>
  </si>
  <si>
    <t>DESPLAZADOS POR LA VIOLENCIA (A)</t>
  </si>
  <si>
    <t>HECHOS VICTIMIZANTES  (B)</t>
  </si>
  <si>
    <t>TOTAL VICTIMAS (C) = (A+B)</t>
  </si>
  <si>
    <t>OTRAS POBLACIONES VULNERABLES (D)</t>
  </si>
  <si>
    <t>TOTAL POBLACIONES VULNERABLES (E) = (C+D)</t>
  </si>
  <si>
    <t>Personas en condición de Discapacidad</t>
  </si>
  <si>
    <t>Indígenas</t>
  </si>
  <si>
    <t>INPEC</t>
  </si>
  <si>
    <t>Jóvenes Vulnerables</t>
  </si>
  <si>
    <t>Adolescente en Conflicto con la Ley Penal</t>
  </si>
  <si>
    <t>Mujer Cabeza de Hogar</t>
  </si>
  <si>
    <t>Negro</t>
  </si>
  <si>
    <t>Afrocolombianos</t>
  </si>
  <si>
    <t>Raizales</t>
  </si>
  <si>
    <t>Palenqueros</t>
  </si>
  <si>
    <t xml:space="preserve"> Proceso de Reintegración y Adolescentes desvinculados de Grupos Armados Organizados al margen de la ley</t>
  </si>
  <si>
    <t xml:space="preserve">Tercera Edad </t>
  </si>
  <si>
    <t>Adolescente Trabajador</t>
  </si>
  <si>
    <t>Rroom</t>
  </si>
  <si>
    <t xml:space="preserve">No. Planes de Negocio Desplazados por la Violencia </t>
  </si>
  <si>
    <t>No. Unidades Productivas Desplazados por la Violencia</t>
  </si>
  <si>
    <t>METAS 2026 POR REGIONALES</t>
  </si>
  <si>
    <t xml:space="preserve">Número de Empresas con Cuotas Reguladas </t>
  </si>
  <si>
    <t xml:space="preserve"> Número de Empresas con Cuota Voluntaria </t>
  </si>
  <si>
    <t xml:space="preserve"> Aprendices SENA Con Contrato De Aprendizaje (Incluye contratos voluntarios)</t>
  </si>
  <si>
    <t xml:space="preserve"> Aprendices Con Contrato De Aprendizaje - NO SENA</t>
  </si>
  <si>
    <t xml:space="preserve">Total Aprendices Con Contrato De Aprendizaje </t>
  </si>
  <si>
    <t xml:space="preserve"> Aprendices Con Contrato De Aprendizaje Voluntario </t>
  </si>
  <si>
    <t>Alianzas estratégicas, convenios y/o proyectos nacionales e internacionales suscritos y/o fortalecidos por el SENA</t>
  </si>
  <si>
    <t>Movilidad Internacional (Entrante y saliente)</t>
  </si>
  <si>
    <t>Personas formadas y entrenadas en el marco de alianzas con cooperantes internacionales</t>
  </si>
  <si>
    <t>METAS 2025 NACIONALES COMPARTIDAS CON OTRAS ENTIDADES (MINTIC - SENATEC)</t>
  </si>
  <si>
    <t>Programas Especiales con Metas Nacionales Compartidas 2026</t>
  </si>
  <si>
    <t>Cupos 2025</t>
  </si>
  <si>
    <t>EJECUCIÓN</t>
  </si>
  <si>
    <t>% EJEC</t>
  </si>
  <si>
    <t>Meta 2026</t>
  </si>
  <si>
    <t>SENATEC</t>
  </si>
  <si>
    <t>Certificación</t>
  </si>
  <si>
    <t>FORMACIÓN COMPLEMENTARIA RED TIC (Incluidas en la Formación Complementaria)</t>
  </si>
  <si>
    <t>META PN - Febrero</t>
  </si>
  <si>
    <t>JAIRO</t>
  </si>
  <si>
    <t>HERNANDO</t>
  </si>
  <si>
    <t>LAURA</t>
  </si>
  <si>
    <t>META UP - Febrero</t>
  </si>
  <si>
    <t>METAS</t>
  </si>
  <si>
    <t>META PN - Marzo</t>
  </si>
  <si>
    <t>META PN - Abril</t>
  </si>
  <si>
    <t>META PN - Mayo</t>
  </si>
  <si>
    <t>META UP - Mayo</t>
  </si>
  <si>
    <t>PN - Mayo</t>
  </si>
  <si>
    <t>UP - 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</si>
</sst>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0.00000"/>
  </numFmts>
  <fonts count="14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2"/>
      <name val="Aptos Narrow"/>
      <family val="2"/>
      <scheme val="minor"/>
    </font>
    <font>
      <sz val="12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theme="1"/>
      <name val="Aptos Narrow"/>
      <scheme val="minor"/>
    </font>
    <font>
      <b/>
      <sz val="12"/>
      <color theme="1"/>
      <name val="Aptos Narrow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39A9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24D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35">
    <xf numFmtId="0" fontId="0" fillId="0" borderId="0" xfId="0"/>
    <xf numFmtId="0" fontId="5" fillId="3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vertical="center"/>
    </xf>
    <xf numFmtId="164" fontId="3" fillId="0" borderId="1" xfId="1" applyNumberFormat="1" applyFont="1" applyBorder="1"/>
    <xf numFmtId="164" fontId="4" fillId="5" borderId="1" xfId="1" applyNumberFormat="1" applyFont="1" applyFill="1" applyBorder="1" applyAlignment="1">
      <alignment vertical="center"/>
    </xf>
    <xf numFmtId="164" fontId="4" fillId="6" borderId="1" xfId="1" applyNumberFormat="1" applyFont="1" applyFill="1" applyBorder="1" applyAlignment="1">
      <alignment vertical="center"/>
    </xf>
    <xf numFmtId="164" fontId="4" fillId="7" borderId="1" xfId="1" applyNumberFormat="1" applyFont="1" applyFill="1" applyBorder="1" applyAlignment="1">
      <alignment vertical="center"/>
    </xf>
    <xf numFmtId="164" fontId="4" fillId="4" borderId="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vertical="center"/>
    </xf>
    <xf numFmtId="164" fontId="6" fillId="0" borderId="1" xfId="1" applyNumberFormat="1" applyFont="1" applyFill="1" applyBorder="1" applyAlignment="1">
      <alignment vertical="center"/>
    </xf>
    <xf numFmtId="164" fontId="4" fillId="2" borderId="1" xfId="1" applyNumberFormat="1" applyFont="1" applyFill="1" applyBorder="1" applyAlignment="1">
      <alignment vertical="center"/>
    </xf>
    <xf numFmtId="10" fontId="3" fillId="0" borderId="1" xfId="2" applyNumberFormat="1" applyFont="1" applyBorder="1"/>
    <xf numFmtId="0" fontId="3" fillId="0" borderId="1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/>
    </xf>
    <xf numFmtId="3" fontId="0" fillId="0" borderId="1" xfId="0" applyNumberFormat="1" applyBorder="1" applyAlignment="1">
      <alignment horizontal="left"/>
    </xf>
    <xf numFmtId="0" fontId="0" fillId="0" borderId="1" xfId="0" applyBorder="1"/>
    <xf numFmtId="3" fontId="0" fillId="0" borderId="6" xfId="0" applyNumberFormat="1" applyBorder="1" applyAlignment="1">
      <alignment horizontal="center"/>
    </xf>
    <xf numFmtId="0" fontId="0" fillId="0" borderId="3" xfId="0" applyBorder="1"/>
    <xf numFmtId="0" fontId="7" fillId="2" borderId="7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0" fillId="0" borderId="4" xfId="0" applyBorder="1"/>
    <xf numFmtId="0" fontId="8" fillId="0" borderId="1" xfId="0" applyFont="1" applyBorder="1" applyAlignment="1">
      <alignment horizontal="left"/>
    </xf>
    <xf numFmtId="0" fontId="8" fillId="0" borderId="1" xfId="0" applyFont="1" applyBorder="1"/>
    <xf numFmtId="0" fontId="6" fillId="3" borderId="1" xfId="0" applyFont="1" applyFill="1" applyBorder="1" applyAlignment="1">
      <alignment horizontal="center" vertical="center" wrapText="1"/>
    </xf>
    <xf numFmtId="0" fontId="0" fillId="0" borderId="2" xfId="0" applyBorder="1"/>
    <xf numFmtId="43" fontId="0" fillId="0" borderId="0" xfId="0" applyNumberFormat="1"/>
    <xf numFmtId="164" fontId="0" fillId="0" borderId="0" xfId="0" applyNumberFormat="1"/>
    <xf numFmtId="0" fontId="8" fillId="0" borderId="0" xfId="0" applyFont="1"/>
    <xf numFmtId="0" fontId="8" fillId="0" borderId="0" xfId="0" applyFont="1" applyAlignment="1">
      <alignment vertical="center"/>
    </xf>
    <xf numFmtId="164" fontId="0" fillId="0" borderId="1" xfId="1" applyNumberFormat="1" applyFont="1" applyBorder="1"/>
    <xf numFmtId="0" fontId="5" fillId="8" borderId="2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10" borderId="2" xfId="0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/>
    </xf>
    <xf numFmtId="3" fontId="0" fillId="0" borderId="1" xfId="0" applyNumberFormat="1" applyBorder="1"/>
    <xf numFmtId="10" fontId="0" fillId="0" borderId="1" xfId="2" applyNumberFormat="1" applyFont="1" applyBorder="1"/>
    <xf numFmtId="0" fontId="7" fillId="2" borderId="1" xfId="0" applyFont="1" applyFill="1" applyBorder="1" applyAlignment="1">
      <alignment horizontal="center"/>
    </xf>
    <xf numFmtId="3" fontId="10" fillId="12" borderId="1" xfId="0" applyNumberFormat="1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/>
    </xf>
    <xf numFmtId="0" fontId="11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left"/>
    </xf>
    <xf numFmtId="0" fontId="0" fillId="0" borderId="0" xfId="0" applyAlignment="1">
      <alignment wrapText="1"/>
    </xf>
    <xf numFmtId="0" fontId="11" fillId="0" borderId="1" xfId="0" applyFont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1" fontId="0" fillId="0" borderId="0" xfId="0" applyNumberFormat="1"/>
    <xf numFmtId="1" fontId="8" fillId="0" borderId="1" xfId="0" applyNumberFormat="1" applyFont="1" applyBorder="1"/>
    <xf numFmtId="165" fontId="0" fillId="0" borderId="0" xfId="0" applyNumberFormat="1"/>
    <xf numFmtId="0" fontId="7" fillId="13" borderId="5" xfId="0" applyFont="1" applyFill="1" applyBorder="1" applyAlignment="1">
      <alignment horizontal="center" vertical="center" wrapText="1"/>
    </xf>
    <xf numFmtId="0" fontId="4" fillId="13" borderId="1" xfId="0" applyFont="1" applyFill="1" applyBorder="1" applyAlignment="1">
      <alignment horizontal="center" vertical="center" wrapText="1"/>
    </xf>
    <xf numFmtId="0" fontId="7" fillId="13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1" fillId="0" borderId="4" xfId="0" applyFont="1" applyBorder="1" applyAlignment="1">
      <alignment horizontal="left"/>
    </xf>
    <xf numFmtId="0" fontId="11" fillId="0" borderId="4" xfId="0" applyFont="1" applyBorder="1" applyAlignment="1">
      <alignment horizontal="center" wrapText="1"/>
    </xf>
    <xf numFmtId="0" fontId="0" fillId="0" borderId="5" xfId="0" applyBorder="1"/>
    <xf numFmtId="0" fontId="11" fillId="3" borderId="4" xfId="0" applyFont="1" applyFill="1" applyBorder="1" applyAlignment="1">
      <alignment horizontal="left"/>
    </xf>
    <xf numFmtId="0" fontId="11" fillId="3" borderId="4" xfId="0" applyFont="1" applyFill="1" applyBorder="1" applyAlignment="1">
      <alignment horizontal="center" wrapText="1"/>
    </xf>
    <xf numFmtId="0" fontId="11" fillId="0" borderId="2" xfId="0" applyFont="1" applyBorder="1" applyAlignment="1">
      <alignment horizontal="left"/>
    </xf>
    <xf numFmtId="0" fontId="11" fillId="0" borderId="2" xfId="0" applyFont="1" applyBorder="1" applyAlignment="1">
      <alignment horizont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1" fillId="0" borderId="10" xfId="0" applyFont="1" applyBorder="1" applyAlignment="1">
      <alignment horizontal="left"/>
    </xf>
    <xf numFmtId="0" fontId="11" fillId="0" borderId="11" xfId="0" applyFont="1" applyBorder="1" applyAlignment="1">
      <alignment horizontal="center" wrapText="1"/>
    </xf>
    <xf numFmtId="0" fontId="11" fillId="0" borderId="11" xfId="0" applyFont="1" applyBorder="1" applyAlignment="1">
      <alignment horizontal="left"/>
    </xf>
    <xf numFmtId="0" fontId="11" fillId="0" borderId="13" xfId="0" applyFont="1" applyBorder="1" applyAlignment="1">
      <alignment horizontal="left"/>
    </xf>
    <xf numFmtId="0" fontId="11" fillId="0" borderId="15" xfId="0" applyFont="1" applyBorder="1" applyAlignment="1">
      <alignment horizontal="left"/>
    </xf>
    <xf numFmtId="0" fontId="11" fillId="0" borderId="16" xfId="0" applyFont="1" applyBorder="1" applyAlignment="1">
      <alignment horizontal="center" wrapText="1"/>
    </xf>
    <xf numFmtId="0" fontId="11" fillId="0" borderId="16" xfId="0" applyFont="1" applyBorder="1" applyAlignment="1">
      <alignment horizontal="left"/>
    </xf>
    <xf numFmtId="0" fontId="8" fillId="0" borderId="18" xfId="0" applyFont="1" applyBorder="1" applyAlignment="1">
      <alignment horizontal="left"/>
    </xf>
    <xf numFmtId="0" fontId="8" fillId="0" borderId="19" xfId="0" applyFont="1" applyBorder="1" applyAlignment="1">
      <alignment horizontal="left"/>
    </xf>
    <xf numFmtId="1" fontId="8" fillId="0" borderId="19" xfId="0" applyNumberFormat="1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 wrapText="1"/>
    </xf>
    <xf numFmtId="0" fontId="11" fillId="0" borderId="23" xfId="0" applyFont="1" applyBorder="1" applyAlignment="1">
      <alignment horizontal="left"/>
    </xf>
    <xf numFmtId="0" fontId="8" fillId="0" borderId="24" xfId="0" applyFont="1" applyBorder="1" applyAlignment="1">
      <alignment horizontal="left"/>
    </xf>
    <xf numFmtId="0" fontId="11" fillId="0" borderId="13" xfId="0" applyFont="1" applyBorder="1" applyAlignment="1">
      <alignment horizontal="center" wrapText="1"/>
    </xf>
    <xf numFmtId="0" fontId="8" fillId="0" borderId="25" xfId="0" applyFont="1" applyBorder="1" applyAlignment="1">
      <alignment horizontal="left"/>
    </xf>
    <xf numFmtId="0" fontId="8" fillId="0" borderId="21" xfId="0" applyFont="1" applyBorder="1" applyAlignment="1">
      <alignment horizontal="left"/>
    </xf>
    <xf numFmtId="1" fontId="8" fillId="0" borderId="21" xfId="0" applyNumberFormat="1" applyFont="1" applyBorder="1" applyAlignment="1">
      <alignment horizontal="center" vertical="center"/>
    </xf>
    <xf numFmtId="0" fontId="11" fillId="0" borderId="15" xfId="0" applyFont="1" applyBorder="1" applyAlignment="1">
      <alignment horizontal="center" wrapText="1"/>
    </xf>
    <xf numFmtId="0" fontId="7" fillId="0" borderId="2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/>
    </xf>
    <xf numFmtId="9" fontId="0" fillId="0" borderId="19" xfId="0" applyNumberFormat="1" applyBorder="1" applyAlignment="1">
      <alignment horizontal="center" vertical="center"/>
    </xf>
    <xf numFmtId="9" fontId="0" fillId="0" borderId="20" xfId="0" applyNumberForma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 wrapText="1"/>
    </xf>
    <xf numFmtId="9" fontId="0" fillId="0" borderId="30" xfId="0" applyNumberForma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8" fillId="11" borderId="1" xfId="0" applyFont="1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8" fillId="11" borderId="0" xfId="0" applyFont="1" applyFill="1" applyAlignment="1">
      <alignment horizontal="center"/>
    </xf>
    <xf numFmtId="0" fontId="8" fillId="12" borderId="1" xfId="0" applyFont="1" applyFill="1" applyBorder="1" applyAlignment="1">
      <alignment horizontal="center"/>
    </xf>
    <xf numFmtId="0" fontId="8" fillId="12" borderId="3" xfId="0" applyFont="1" applyFill="1" applyBorder="1" applyAlignment="1">
      <alignment horizontal="center"/>
    </xf>
    <xf numFmtId="0" fontId="8" fillId="12" borderId="6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/>
    </xf>
    <xf numFmtId="0" fontId="12" fillId="0" borderId="30" xfId="0" applyFont="1" applyBorder="1" applyAlignment="1">
      <alignment horizontal="center"/>
    </xf>
    <xf numFmtId="0" fontId="12" fillId="0" borderId="31" xfId="0" applyFont="1" applyBorder="1" applyAlignment="1">
      <alignment horizontal="center"/>
    </xf>
    <xf numFmtId="3" fontId="8" fillId="0" borderId="1" xfId="0" applyNumberFormat="1" applyFont="1" applyBorder="1" applyAlignment="1">
      <alignment horizontal="left"/>
    </xf>
    <xf numFmtId="3" fontId="8" fillId="2" borderId="1" xfId="0" applyNumberFormat="1" applyFont="1" applyFill="1" applyBorder="1" applyAlignment="1">
      <alignment horizontal="center"/>
    </xf>
    <xf numFmtId="3" fontId="7" fillId="2" borderId="3" xfId="0" applyNumberFormat="1" applyFont="1" applyFill="1" applyBorder="1" applyAlignment="1">
      <alignment horizontal="center"/>
    </xf>
    <xf numFmtId="3" fontId="7" fillId="2" borderId="9" xfId="0" applyNumberFormat="1" applyFont="1" applyFill="1" applyBorder="1" applyAlignment="1">
      <alignment horizontal="center"/>
    </xf>
    <xf numFmtId="3" fontId="7" fillId="2" borderId="6" xfId="0" applyNumberFormat="1" applyFont="1" applyFill="1" applyBorder="1" applyAlignment="1">
      <alignment horizontal="center"/>
    </xf>
  </cellXfs>
  <cellStyles count="4">
    <cellStyle name="Millares" xfId="1" builtinId="3"/>
    <cellStyle name="Millares [0] 6 2" xfId="3" xr:uid="{26419DEF-F0DF-410A-B288-FC36DB23C60E}"/>
    <cellStyle name="Normal" xfId="0" builtinId="0"/>
    <cellStyle name="Porcentaje" xfId="2" builtinId="5"/>
  </cellStyles>
  <dxfs count="836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left" vertical="bottom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auto="1"/>
        </right>
        <top style="medium">
          <color indexed="64"/>
        </top>
        <bottom style="medium">
          <color indexed="64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  <alignment horizontal="center" vertical="bottom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</font>
    </dxf>
    <dxf>
      <border outline="0">
        <left style="thin">
          <color auto="1"/>
        </left>
        <right style="thin">
          <color auto="1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  <alignment horizontal="center" vertical="bottom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</font>
    </dxf>
    <dxf>
      <border outline="0">
        <left style="thin">
          <color auto="1"/>
        </left>
        <right style="thin">
          <color auto="1"/>
        </right>
        <top style="thin">
          <color rgb="FF000000"/>
        </top>
        <bottom style="thin">
          <color rgb="FF000000"/>
        </bottom>
      </border>
    </dxf>
    <dxf>
      <border>
        <top style="medium">
          <color indexed="64"/>
        </top>
      </border>
    </dxf>
    <dxf>
      <font>
        <b/>
      </font>
    </dxf>
    <dxf>
      <border outline="0">
        <left style="thin">
          <color auto="1"/>
        </left>
        <right style="thin">
          <color auto="1"/>
        </right>
        <top style="thin">
          <color rgb="FF000000"/>
        </top>
        <bottom style="thin">
          <color rgb="FF000000"/>
        </bottom>
      </border>
    </dxf>
    <dxf>
      <border>
        <bottom style="medium">
          <color indexed="64"/>
        </bottom>
      </border>
    </dxf>
    <dxf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" formatCode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  <alignment horizontal="center" vertical="bottom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</font>
    </dxf>
    <dxf>
      <border outline="0">
        <left style="thin">
          <color auto="1"/>
        </left>
        <right style="thin">
          <color auto="1"/>
        </right>
        <top style="thin">
          <color rgb="FF000000"/>
        </top>
        <bottom style="thin">
          <color rgb="FF000000"/>
        </bottom>
      </border>
    </dxf>
    <dxf>
      <fill>
        <patternFill patternType="solid">
          <fgColor indexed="64"/>
          <bgColor theme="6" tint="0.399975585192419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  <alignment horizontal="center" vertical="bottom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</font>
    </dxf>
    <dxf>
      <border outline="0">
        <left style="thin">
          <color auto="1"/>
        </left>
        <right style="thin">
          <color auto="1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  <alignment horizontal="center" vertical="bottom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</font>
    </dxf>
    <dxf>
      <border outline="0">
        <left style="thin">
          <color auto="1"/>
        </left>
        <right style="thin">
          <color auto="1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  <alignment horizontal="center" vertical="bottom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</font>
      <fill>
        <patternFill patternType="none">
          <fgColor rgb="FF000000"/>
          <bgColor auto="1"/>
        </patternFill>
      </fill>
    </dxf>
    <dxf>
      <border outline="0">
        <left style="thin">
          <color auto="1"/>
        </left>
        <right style="thin">
          <color auto="1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  <alignment horizontal="center" vertical="bottom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</font>
      <fill>
        <patternFill patternType="none">
          <fgColor rgb="FF000000"/>
          <bgColor auto="1"/>
        </patternFill>
      </fill>
    </dxf>
    <dxf>
      <border outline="0">
        <left style="thin">
          <color auto="1"/>
        </left>
        <right style="thin">
          <color auto="1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  <alignment horizontal="center" vertical="bottom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</font>
      <fill>
        <patternFill patternType="none">
          <fgColor rgb="FF000000"/>
          <bgColor auto="1"/>
        </patternFill>
      </fill>
    </dxf>
    <dxf>
      <border outline="0">
        <left style="thin">
          <color auto="1"/>
        </left>
        <right style="thin">
          <color auto="1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  <alignment horizontal="center" vertical="bottom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</font>
      <fill>
        <patternFill patternType="none">
          <fgColor rgb="FF000000"/>
          <bgColor auto="1"/>
        </patternFill>
      </fill>
    </dxf>
    <dxf>
      <border outline="0">
        <left style="thin">
          <color auto="1"/>
        </left>
        <right style="thin">
          <color auto="1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64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64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64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64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64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64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left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  <alignment horizontal="left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  <alignment horizontal="center" vertical="bottom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</font>
      <fill>
        <patternFill patternType="none">
          <fgColor rgb="FF000000"/>
          <bgColor auto="1"/>
        </patternFill>
      </fill>
    </dxf>
    <dxf>
      <border outline="0">
        <left style="thin">
          <color auto="1"/>
        </left>
        <right style="thin">
          <color auto="1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64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64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64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64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64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64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  <alignment horizontal="center" vertical="bottom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</font>
      <fill>
        <patternFill patternType="none">
          <fgColor indexed="64"/>
          <bgColor auto="1"/>
        </patternFill>
      </fill>
    </dxf>
    <dxf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0</xdr:row>
      <xdr:rowOff>0</xdr:rowOff>
    </xdr:from>
    <xdr:ext cx="800660" cy="833716"/>
    <xdr:pic>
      <xdr:nvPicPr>
        <xdr:cNvPr id="2" name="Imagen 1">
          <a:extLst>
            <a:ext uri="{FF2B5EF4-FFF2-40B4-BE49-F238E27FC236}">
              <a16:creationId xmlns:a16="http://schemas.microsoft.com/office/drawing/2014/main" id="{0367D347-3859-441D-BBAB-90F3E87A37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23825" y="0"/>
          <a:ext cx="800660" cy="833716"/>
        </a:xfrm>
        <a:prstGeom prst="rect">
          <a:avLst/>
        </a:prstGeom>
      </xdr:spPr>
    </xdr:pic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1A10E21-92C4-4375-8267-AAE80F80E181}" name="Tabla1" displayName="Tabla1" ref="A6:AU40" totalsRowCount="1" totalsRowDxfId="834" tableBorderDxfId="835">
  <autoFilter ref="A6:AU39" xr:uid="{81A10E21-92C4-4375-8267-AAE80F80E181}"/>
  <tableColumns count="47">
    <tableColumn id="1" xr3:uid="{579A1D3F-092D-4C03-A8CC-03BC88B09A02}" name="CÓDIGO REGIONAL" totalsRowLabel="Total Nacional" dataDxfId="833" totalsRowDxfId="832"/>
    <tableColumn id="2" xr3:uid="{147446BD-051B-4300-A0E8-1EDE7E389A63}" name="NOMBRE REGIONAL" dataDxfId="831" totalsRowDxfId="830"/>
    <tableColumn id="3" xr3:uid="{86DFB1AB-32C4-45E7-AA36-2DD112280E88}" name="Tecnólogos Regular - Presencial" totalsRowFunction="sum" dataDxfId="829" totalsRowDxfId="828" dataCellStyle="Millares"/>
    <tableColumn id="4" xr3:uid="{88BF61BF-7C04-45EF-94FE-F023C811F0BA}" name="Tecnólogos Regular - Virtual" totalsRowFunction="sum" dataDxfId="827" totalsRowDxfId="826" dataCellStyle="Millares"/>
    <tableColumn id="5" xr3:uid="{ED580871-F177-43A2-9B99-144B73C6B4A1}" name="Tecnólogos Regular - A Distancia" totalsRowFunction="sum" dataDxfId="825" totalsRowDxfId="824" dataCellStyle="Millares"/>
    <tableColumn id="6" xr3:uid="{C1BD9D1D-6E8B-428C-AC69-BBED84831C8A}" name="Tecnólogos CampeSENA" totalsRowFunction="sum" dataDxfId="823" totalsRowDxfId="822" dataCellStyle="Millares"/>
    <tableColumn id="7" xr3:uid="{68F86CAA-DCF7-43B9-B802-60588512AAA5}" name="Tecnólogos Full Popular" totalsRowFunction="sum" dataDxfId="821" totalsRowDxfId="820" dataCellStyle="Millares"/>
    <tableColumn id="8" xr3:uid="{4B766B2C-6D33-4E2E-8029-F2C4CE00E4FE}" name="Tecnólogos FIC" totalsRowFunction="sum" dataDxfId="819" totalsRowDxfId="818" dataCellStyle="Millares"/>
    <tableColumn id="9" xr3:uid="{D8C87D48-209A-417E-A22F-B61F95F1CC23}" name="Total Tecnólogos (A)" totalsRowFunction="sum" dataDxfId="817" totalsRowDxfId="816">
      <calculatedColumnFormula>SUM(Tabla1[[#This Row],[Tecnólogos Regular - Presencial]:[Tecnólogos FIC]])</calculatedColumnFormula>
    </tableColumn>
    <tableColumn id="10" xr3:uid="{BCDE44FA-E21F-46F4-9C64-E3F6F7C1971C}" name="EDUCACION SUPERIOR (B=A)" totalsRowFunction="sum" dataDxfId="815" totalsRowDxfId="814">
      <calculatedColumnFormula>Tabla1[[#This Row],[Total Tecnólogos (A)]]</calculatedColumnFormula>
    </tableColumn>
    <tableColumn id="11" xr3:uid="{B34DC80A-06E5-4A92-9F9D-830A970F1883}" name="Operarios Regular" totalsRowFunction="sum" dataDxfId="813" totalsRowDxfId="812"/>
    <tableColumn id="12" xr3:uid="{3AAA2999-D9D0-4531-A76F-0F733A56E72D}" name="Operarios CampeSENA" totalsRowFunction="sum" dataDxfId="811" totalsRowDxfId="810"/>
    <tableColumn id="13" xr3:uid="{1B12F521-EAD5-4321-98C3-B71B152C9D66}" name="Operarios Full Popular" totalsRowFunction="sum" dataDxfId="809" totalsRowDxfId="808"/>
    <tableColumn id="14" xr3:uid="{9AF1348C-3D21-423E-8EF3-1C366CAAA151}" name="Operarios FIC" totalsRowFunction="sum" dataDxfId="807" totalsRowDxfId="806"/>
    <tableColumn id="15" xr3:uid="{67CDAE69-2241-408F-BF6F-3BD5C3D63191}" name="Total Operarios (C)" totalsRowFunction="sum" dataDxfId="805" totalsRowDxfId="804">
      <calculatedColumnFormula>SUM(Tabla1[[#This Row],[Operarios Regular]:[Operarios FIC]])</calculatedColumnFormula>
    </tableColumn>
    <tableColumn id="16" xr3:uid="{2FC2BF8F-4A52-4ACF-93D3-7753BE65A454}" name="Auxiliares Regular" totalsRowFunction="sum" dataDxfId="803" totalsRowDxfId="802"/>
    <tableColumn id="17" xr3:uid="{64C532E9-B8EF-4576-A36E-A8561345EF3C}" name="Auxiliares CampeSENA" totalsRowFunction="sum" dataDxfId="801" totalsRowDxfId="800"/>
    <tableColumn id="18" xr3:uid="{E320AEA5-6BBF-4EB4-BD2E-508F697CA530}" name="Auxiliares Full Popular" totalsRowFunction="sum" dataDxfId="799" totalsRowDxfId="798"/>
    <tableColumn id="19" xr3:uid="{E1C9DD0D-1AEA-4AB1-A8E9-7F69A382BA58}" name="Total Auxiliares (D)" totalsRowFunction="sum" dataDxfId="797" totalsRowDxfId="796">
      <calculatedColumnFormula>SUM(Tabla1[[#This Row],[Auxiliares Regular]:[Auxiliares Full Popular]])</calculatedColumnFormula>
    </tableColumn>
    <tableColumn id="20" xr3:uid="{A05706F9-A87F-4D5B-8761-D5EFA5AF5035}" name="Técnico Laboral Regular - Presencial" totalsRowFunction="sum" dataDxfId="795" totalsRowDxfId="794"/>
    <tableColumn id="21" xr3:uid="{F67851BC-1A4A-49A6-A46A-827E001917AE}" name="Técnico Laboral Regular - Virtual" totalsRowFunction="sum" dataDxfId="793" totalsRowDxfId="792"/>
    <tableColumn id="22" xr3:uid="{0FE5AAB8-E333-4264-9658-50A8E5A6332B}" name="Técnico Laboral CampeSENA" totalsRowFunction="sum" dataDxfId="791" totalsRowDxfId="790"/>
    <tableColumn id="23" xr3:uid="{DB2222CC-52CD-40B6-BBC4-8E8BA05F4C48}" name="Técnico Laboral Full Popular" totalsRowFunction="sum" dataDxfId="789" totalsRowDxfId="788"/>
    <tableColumn id="24" xr3:uid="{FA9DA16C-797E-432E-9AC4-EB11456AE62C}" name="Técnico Laboral Articulación con la Media" totalsRowFunction="sum" dataDxfId="787" totalsRowDxfId="786"/>
    <tableColumn id="25" xr3:uid="{8C759CBA-A822-40E9-9EFE-A2CE112E539B}" name="Técnico FIC" totalsRowFunction="sum" dataDxfId="785" totalsRowDxfId="784"/>
    <tableColumn id="26" xr3:uid="{2F3D9FC7-A3DE-4013-8E41-10F5CCE85FDD}" name="Total Técnico Laboral (E)" totalsRowFunction="sum" dataDxfId="783" totalsRowDxfId="782">
      <calculatedColumnFormula>SUM(Tabla1[[#This Row],[Técnico Laboral Regular - Presencial]:[Técnico FIC]])</calculatedColumnFormula>
    </tableColumn>
    <tableColumn id="27" xr3:uid="{A2019111-1B5D-4DA1-890D-D93371F95CA8}" name="Total Profundización Técnica (F)" totalsRowFunction="sum" dataDxfId="781" totalsRowDxfId="780"/>
    <tableColumn id="28" xr3:uid="{62E285DB-BAFF-43F2-A2DB-28C5430919EF}" name="FORMACIÓN LABORAL (G=C+D+E+F)" totalsRowFunction="sum" dataDxfId="779" totalsRowDxfId="778">
      <calculatedColumnFormula>SUM(Tabla1[[#This Row],[Total Profundización Técnica (F)]],Tabla1[[#This Row],[Total Técnico Laboral (E)]],Tabla1[[#This Row],[Total Auxiliares (D)]],Tabla1[[#This Row],[Total Operarios (C)]])</calculatedColumnFormula>
    </tableColumn>
    <tableColumn id="29" xr3:uid="{36F48BAD-2BDF-45DD-A4B0-D5413C63C3F1}" name="FORMACION TITULADA (H=B+G)" totalsRowFunction="sum" dataDxfId="777" totalsRowDxfId="776">
      <calculatedColumnFormula>SUM(Tabla1[[#This Row],[FORMACIÓN LABORAL (G=C+D+E+F)]],Tabla1[[#This Row],[EDUCACION SUPERIOR (B=A)]])</calculatedColumnFormula>
    </tableColumn>
    <tableColumn id="30" xr3:uid="{CA46D763-3105-472F-A6D3-D0EFEF78BAEB}" name="Formación Complementaria Regular - Virtual  (Sin Bilingüismo) (I)" totalsRowFunction="sum" dataDxfId="775" totalsRowDxfId="774"/>
    <tableColumn id="31" xr3:uid="{A873AC0B-30AF-4113-9D7B-F31690F5F368}" name="Formación Complementaria Regular - Presencial (Sin Bilingüismo) (J)" totalsRowFunction="sum" dataDxfId="773" totalsRowDxfId="772"/>
    <tableColumn id="32" xr3:uid="{65F5B4EA-639E-420F-A591-E4BC3CBDC82A}" name="Programa de Bilingüismo - Virtual" totalsRowFunction="sum" dataDxfId="771" totalsRowDxfId="770"/>
    <tableColumn id="33" xr3:uid="{DCCA21AC-12C9-4239-A2FF-816E0EA005B3}" name="Programa de Bilingüismo - Presencial" totalsRowFunction="sum" dataDxfId="769" totalsRowDxfId="768"/>
    <tableColumn id="34" xr3:uid="{DE372FB5-4486-4766-8985-9F18B8FDA85B}" name="Programa de Bilinguïsmo (K)" totalsRowFunction="sum" dataDxfId="767" totalsRowDxfId="766">
      <calculatedColumnFormula>SUM(Tabla1[[#This Row],[Programa de Bilingüismo - Virtual]:[Programa de Bilingüismo - Presencial]])</calculatedColumnFormula>
    </tableColumn>
    <tableColumn id="35" xr3:uid="{47472F46-5DD9-4526-8315-D2E5232CD3C6}" name="Programa de Formación Continua Especializada (L)" totalsRowLabel="80370" dataDxfId="765" totalsRowDxfId="764"/>
    <tableColumn id="36" xr3:uid="{F5B8C46E-7EB9-4281-A5E8-3C33C4529BE0}" name="Formación Complementaria CampeSENA " totalsRowFunction="sum" dataDxfId="763" totalsRowDxfId="762"/>
    <tableColumn id="37" xr3:uid="{DC0F8F28-2162-4709-86EE-D8CF0EF42992}" name="Formación Continua Especial Campesina (En el marco de FEEC)" totalsRowFunction="sum" dataDxfId="761" totalsRowDxfId="760"/>
    <tableColumn id="38" xr3:uid="{29292EE9-DDF5-4B42-8514-59FCBB946A8E}" name="Formación Complementaria Estrategia CampeSENA (M)" totalsRowFunction="sum" dataDxfId="759" totalsRowDxfId="758">
      <calculatedColumnFormula>SUM(Tabla1[[#This Row],[Formación Complementaria CampeSENA ]:[Formación Continua Especial Campesina (En el marco de FEEC)]])</calculatedColumnFormula>
    </tableColumn>
    <tableColumn id="39" xr3:uid="{44E5EBD4-7E68-4336-B82C-3F0B48956062}" name="Formación Complementaria Full Popular" totalsRowFunction="sum" dataDxfId="757" totalsRowDxfId="756"/>
    <tableColumn id="40" xr3:uid="{CA7EF1C9-D20B-43E4-8B2E-F2FCA130D3AC}" name="Formación Contina Especial Popular (En el marco de FEP)" totalsRowFunction="sum" dataDxfId="755" totalsRowDxfId="754"/>
    <tableColumn id="41" xr3:uid="{219242C1-E063-4F0F-A0EA-730A27BE5480}" name="Formación Complementaria Estrategia Full Popular (N)" totalsRowFunction="sum" dataDxfId="753" totalsRowDxfId="752">
      <calculatedColumnFormula>SUM(Tabla1[[#This Row],[Formación Complementaria Full Popular]:[Formación Contina Especial Popular (En el marco de FEP)]])</calculatedColumnFormula>
    </tableColumn>
    <tableColumn id="42" xr3:uid="{277C8E7F-A0C3-4A14-B6B9-BBB74FA56090}" name="Formación Complementaria FIC (O)" totalsRowFunction="sum" dataDxfId="751" totalsRowDxfId="750"/>
    <tableColumn id="44" xr3:uid="{E8252FD2-9447-4DD8-BCFF-EBE104A452B7}" name="TOTAL FORMACION COMPLEMENTARIA (P=I+J+K+L+M+N+O)" totalsRowFunction="sum" dataDxfId="749" totalsRowDxfId="748">
      <calculatedColumnFormula>SUM(Tabla1[[#This Row],[Formación Complementaria FIC (O)]],Tabla1[[#This Row],[Formación Complementaria Estrategia Full Popular (N)]],Tabla1[[#This Row],[Formación Complementaria Estrategia CampeSENA (M)]],Tabla1[[#This Row],[Programa de Formación Continua Especializada (L)]],Tabla1[[#This Row],[Programa de Bilinguïsmo (K)]],Tabla1[[#This Row],[Formación Complementaria Regular - Presencial (Sin Bilingüismo) (J)]],Tabla1[[#This Row],[Formación Complementaria Regular - Virtual  (Sin Bilingüismo) (I)]])</calculatedColumnFormula>
    </tableColumn>
    <tableColumn id="45" xr3:uid="{CE7E161B-E98F-463B-AA26-FE8CCDF4CDAD}" name="TOTAL FORMACION PROFESIONAL INTEGRAL (Q=P+H)" totalsRowFunction="sum" dataDxfId="747" totalsRowDxfId="746">
      <calculatedColumnFormula>SUM(Tabla1[[#This Row],[TOTAL FORMACION COMPLEMENTARIA (P=I+J+K+L+M+N+O)]],Tabla1[[#This Row],[FORMACION TITULADA (H=B+G)]])</calculatedColumnFormula>
    </tableColumn>
    <tableColumn id="46" xr3:uid="{CE3B65D1-C9FF-4941-9628-DC132E3104DB}" name="Formación Profesional Integral - CampeSENA" totalsRowFunction="sum" dataDxfId="745" totalsRowDxfId="744">
      <calculatedColumnFormula>SUM(Tabla1[[#This Row],[Formación Complementaria Estrategia CampeSENA (M)]],Tabla1[[#This Row],[Técnico Laboral CampeSENA]],Tabla1[[#This Row],[Auxiliares CampeSENA]],Tabla1[[#This Row],[Operarios CampeSENA]],Tabla1[[#This Row],[Tecnólogos CampeSENA]])</calculatedColumnFormula>
    </tableColumn>
    <tableColumn id="47" xr3:uid="{6743F85B-E30D-4937-928A-2E88563DF6E5}" name="Formación Profesional Integral - Full Popular" totalsRowFunction="sum" dataDxfId="743" totalsRowDxfId="742">
      <calculatedColumnFormula>SUM(Tabla1[[#This Row],[Formación Complementaria Estrategia Full Popular (N)]],Tabla1[[#This Row],[Técnico Laboral Full Popular]],Tabla1[[#This Row],[Auxiliares Full Popular]],Tabla1[[#This Row],[Tecnólogos Full Popular]])</calculatedColumnFormula>
    </tableColumn>
    <tableColumn id="48" xr3:uid="{9C946F6B-FF09-45D1-BC19-2855F162E245}" name="Formación Profesional Integral - Virtual" totalsRowFunction="sum" dataDxfId="741" totalsRowDxfId="740">
      <calculatedColumnFormula>SUM(Tabla1[[#This Row],[Programa de Bilingüismo - Virtual]],Tabla1[[#This Row],[Formación Complementaria Regular - Virtual  (Sin Bilingüismo) (I)]],Tabla1[[#This Row],[Técnico Laboral Regular - Virtual]],Tabla1[[#This Row],[Tecnólogos Regular - Virtual]])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316283A-1E2B-4EFD-AF3E-097916D5AD86}" name="Tabla16" displayName="Tabla16" ref="A6:AW125" totalsRowCount="1" totalsRowDxfId="738" tableBorderDxfId="739">
  <autoFilter ref="A6:AW124" xr:uid="{81A10E21-92C4-4375-8267-AAE80F80E181}"/>
  <tableColumns count="49">
    <tableColumn id="1" xr3:uid="{1931FF29-4D78-44DC-91A3-4A05BDEDE226}" name="CÓDIGO REGIONAL" totalsRowLabel="Total Nacional" dataDxfId="737" totalsRowDxfId="736"/>
    <tableColumn id="2" xr3:uid="{087F85BC-CED4-4777-9F59-64664BA494FC}" name="NOMBRE REGIONAL" dataDxfId="735" totalsRowDxfId="734"/>
    <tableColumn id="49" xr3:uid="{5EF5B9CD-B498-4B04-8B48-562856ACBA0C}" name="CÓDIGO CENTRO" dataDxfId="733" totalsRowDxfId="732"/>
    <tableColumn id="43" xr3:uid="{20815D08-9706-4A30-93DC-8AFD3A444E92}" name="CENTRO" dataDxfId="731" totalsRowDxfId="730"/>
    <tableColumn id="3" xr3:uid="{1FEE8A0E-223C-485A-B585-614AB7E9C6B9}" name="Tecnólogos Regular - Presencial" totalsRowFunction="sum" dataDxfId="729" totalsRowDxfId="728" dataCellStyle="Millares"/>
    <tableColumn id="4" xr3:uid="{355BECF9-00A8-4443-BE48-CB8F0F4D363C}" name="Tecnólogos Regular - Virtual" totalsRowFunction="sum" dataDxfId="727" totalsRowDxfId="726" dataCellStyle="Millares"/>
    <tableColumn id="5" xr3:uid="{E1B36859-CB26-4383-B9CB-5A756F827F61}" name="Tecnólogos Regular - A Distancia" totalsRowFunction="sum" dataDxfId="725" totalsRowDxfId="724" dataCellStyle="Millares"/>
    <tableColumn id="6" xr3:uid="{E40E5C40-86A6-48D2-B44D-10311C8A7C90}" name="Tecnólogos CampeSENA" totalsRowFunction="sum" dataDxfId="723" totalsRowDxfId="722" dataCellStyle="Millares"/>
    <tableColumn id="7" xr3:uid="{5AEF8592-BD24-4558-AD54-795681E5B358}" name="Tecnólogos Full Popular" totalsRowFunction="sum" dataDxfId="721" totalsRowDxfId="720" dataCellStyle="Millares"/>
    <tableColumn id="8" xr3:uid="{59E77256-B7BB-4D64-AF05-20BB9151136E}" name="Tecnólogos FIC" totalsRowFunction="sum" dataDxfId="719" totalsRowDxfId="718" dataCellStyle="Millares"/>
    <tableColumn id="9" xr3:uid="{9A3CAD7B-803D-42D1-8DC5-A92EDDBCA5CC}" name="Total Tecnólogos (A)" totalsRowFunction="sum" dataDxfId="717" totalsRowDxfId="716">
      <calculatedColumnFormula>SUM(Tabla16[[#This Row],[Tecnólogos Regular - Presencial]:[Tecnólogos FIC]])</calculatedColumnFormula>
    </tableColumn>
    <tableColumn id="10" xr3:uid="{395F98D2-2AC7-46DA-B9BB-58A02413786F}" name="EDUCACION SUPERIOR (B=A)" totalsRowFunction="sum" dataDxfId="715" totalsRowDxfId="714">
      <calculatedColumnFormula>Tabla16[[#This Row],[Total Tecnólogos (A)]]</calculatedColumnFormula>
    </tableColumn>
    <tableColumn id="11" xr3:uid="{9E44272F-835A-4540-96CB-66B31511D4DB}" name="Operarios Regular" totalsRowFunction="sum" dataDxfId="713" totalsRowDxfId="712"/>
    <tableColumn id="12" xr3:uid="{1338BB41-1CBE-4382-8E3B-B28EF94D15BF}" name="Operarios CampeSENA" totalsRowFunction="sum" dataDxfId="711" totalsRowDxfId="710"/>
    <tableColumn id="13" xr3:uid="{1A338949-A275-4F3E-988A-3DB937EEF568}" name="Operarios Full Popular" totalsRowFunction="sum" dataDxfId="709" totalsRowDxfId="708"/>
    <tableColumn id="14" xr3:uid="{4EBF906A-4ED8-4167-AB5D-C6AFA0F913B1}" name="Operarios FIC" totalsRowFunction="sum" dataDxfId="707" totalsRowDxfId="706"/>
    <tableColumn id="15" xr3:uid="{7DE1C089-B158-450F-AC27-7B26A650D817}" name="Total Operarios (C)" totalsRowFunction="sum" dataDxfId="705" totalsRowDxfId="704">
      <calculatedColumnFormula>SUM(Tabla16[[#This Row],[Operarios Regular]:[Operarios FIC]])</calculatedColumnFormula>
    </tableColumn>
    <tableColumn id="16" xr3:uid="{DFC63F5C-3259-40F1-B958-670B58F8AA31}" name="Auxiliares Regular" totalsRowFunction="sum" dataDxfId="703" totalsRowDxfId="702"/>
    <tableColumn id="17" xr3:uid="{C53E56B5-EF42-4EB0-AF14-20721F5BE2C7}" name="Auxiliares CampeSENA" totalsRowFunction="sum" dataDxfId="701" totalsRowDxfId="700"/>
    <tableColumn id="18" xr3:uid="{04EFBA16-DEFB-41CD-B7F7-CCACDF7FE1BB}" name="Auxiliares Full Popular" totalsRowFunction="sum" dataDxfId="699" totalsRowDxfId="698"/>
    <tableColumn id="19" xr3:uid="{D3C69F87-F92B-48E7-A6B0-8F96291806E8}" name="Total Auxiliares (D)" totalsRowFunction="sum" dataDxfId="697" totalsRowDxfId="696">
      <calculatedColumnFormula>SUM(Tabla16[[#This Row],[Auxiliares Regular]:[Auxiliares Full Popular]])</calculatedColumnFormula>
    </tableColumn>
    <tableColumn id="20" xr3:uid="{592CC500-6D47-4C91-BE32-E1D1D1C24031}" name="Técnico Laboral Regular - Presencial" totalsRowFunction="sum" dataDxfId="695" totalsRowDxfId="694"/>
    <tableColumn id="21" xr3:uid="{9916BB37-4F69-45F4-A841-58A9B9F2A635}" name="Técnico Laboral Regular - Virtual" totalsRowFunction="sum" dataDxfId="693" totalsRowDxfId="692"/>
    <tableColumn id="22" xr3:uid="{B6164307-6011-4B77-B9EE-F00E38412715}" name="Técnico Laboral CampeSENA" totalsRowFunction="sum" dataDxfId="691" totalsRowDxfId="690"/>
    <tableColumn id="23" xr3:uid="{ADE876B3-25F1-4785-8BAB-7AEDC9D9F4C5}" name="Técnico Laboral Full Popular" totalsRowFunction="sum" dataDxfId="689" totalsRowDxfId="688"/>
    <tableColumn id="24" xr3:uid="{91FB6BCE-209D-4E38-8546-C34F9410DF1C}" name="Técnico Laboral Articulación con la Media" totalsRowFunction="sum" dataDxfId="687" totalsRowDxfId="686"/>
    <tableColumn id="25" xr3:uid="{7CBF3026-50C6-4640-B54E-3DB259DCD875}" name="Técnico FIC" totalsRowFunction="sum" dataDxfId="685" totalsRowDxfId="684"/>
    <tableColumn id="26" xr3:uid="{1E23DD95-8EEC-4597-88D3-102C707B26C1}" name="Total Técnico Laboral (E)" totalsRowFunction="sum" dataDxfId="683" totalsRowDxfId="682">
      <calculatedColumnFormula>SUM(Tabla16[[#This Row],[Técnico Laboral Regular - Presencial]:[Técnico FIC]])</calculatedColumnFormula>
    </tableColumn>
    <tableColumn id="27" xr3:uid="{27AF6FEC-D05C-4A6F-A535-753BEA477EF1}" name="Total Profundización Técnica (F)" totalsRowFunction="sum" dataDxfId="681" totalsRowDxfId="680"/>
    <tableColumn id="28" xr3:uid="{C4C0D6D6-1483-4F18-8FC8-2588414A2DE3}" name="FORMACIÓN LABORAL (G=C+D+E+F)" totalsRowFunction="sum" dataDxfId="679" totalsRowDxfId="678">
      <calculatedColumnFormula>SUM(Tabla16[[#This Row],[Total Profundización Técnica (F)]],Tabla16[[#This Row],[Total Técnico Laboral (E)]],Tabla16[[#This Row],[Total Auxiliares (D)]],Tabla16[[#This Row],[Total Operarios (C)]])</calculatedColumnFormula>
    </tableColumn>
    <tableColumn id="29" xr3:uid="{AF033617-0129-445D-9B6D-46374995FA64}" name="FORMACION TITULADA (H=B+G)" totalsRowFunction="sum" dataDxfId="677" totalsRowDxfId="676">
      <calculatedColumnFormula>SUM(Tabla16[[#This Row],[FORMACIÓN LABORAL (G=C+D+E+F)]],Tabla16[[#This Row],[EDUCACION SUPERIOR (B=A)]])</calculatedColumnFormula>
    </tableColumn>
    <tableColumn id="30" xr3:uid="{6E388A71-066C-47CD-904E-0D1795F48993}" name="Formación Complementaria Regular - Virtual  (Sin Bilingüismo) (I)" totalsRowFunction="sum" dataDxfId="675" totalsRowDxfId="674"/>
    <tableColumn id="31" xr3:uid="{9CC0134C-99E1-472A-B064-5ED2AACEEBEC}" name="Formación Complementaria Regular - Presencial (Sin Bilingüismo) (J)" totalsRowFunction="sum" dataDxfId="673" totalsRowDxfId="672"/>
    <tableColumn id="32" xr3:uid="{13BB3E58-0430-466A-ADFB-52FA397A90E1}" name="Programa de Bilingüismo - Virtual" totalsRowFunction="sum" dataDxfId="671" totalsRowDxfId="670"/>
    <tableColumn id="33" xr3:uid="{8612D11B-7769-46EB-9786-6012AD2AD274}" name="Programa de Bilingüismo - Presencial" totalsRowFunction="sum" dataDxfId="669" totalsRowDxfId="668"/>
    <tableColumn id="34" xr3:uid="{63FE283F-A31F-4864-85E9-162B87C87E79}" name="Programa de Bilinguïsmo (K)" totalsRowFunction="sum" dataDxfId="667" totalsRowDxfId="666">
      <calculatedColumnFormula>SUM(Tabla16[[#This Row],[Programa de Bilingüismo - Virtual]:[Programa de Bilingüismo - Presencial]])</calculatedColumnFormula>
    </tableColumn>
    <tableColumn id="35" xr3:uid="{C875C038-A8CF-43E0-8319-E4B3995F55D1}" name="Programa de Formación Continua Especializada (L)" totalsRowLabel="80370" dataDxfId="665" totalsRowDxfId="664"/>
    <tableColumn id="36" xr3:uid="{F7C483C3-F154-4FBE-92CF-B46B7640DEEB}" name="Formación Complementaria CampeSENA " totalsRowFunction="sum" dataDxfId="663" totalsRowDxfId="662"/>
    <tableColumn id="37" xr3:uid="{3A155084-0822-4DF4-A157-855EDA21DC03}" name="Formación Continua Especial Campesina (En el marco de FEEC)" totalsRowFunction="sum" dataDxfId="661" totalsRowDxfId="660"/>
    <tableColumn id="38" xr3:uid="{73F1719D-1938-4CF4-8FF5-6A85DB80CA4E}" name="Formación Complementaria Estrategia CampeSENA (M)" totalsRowFunction="sum" dataDxfId="659" totalsRowDxfId="658">
      <calculatedColumnFormula>SUM(Tabla16[[#This Row],[Formación Complementaria CampeSENA ]:[Formación Continua Especial Campesina (En el marco de FEEC)]])</calculatedColumnFormula>
    </tableColumn>
    <tableColumn id="39" xr3:uid="{A4FF885E-A72D-4CE2-9AD9-2911273BF3E9}" name="Formación Complementaria Full Popular" totalsRowFunction="sum" dataDxfId="657" totalsRowDxfId="656"/>
    <tableColumn id="40" xr3:uid="{4D37ABC7-A8CB-47EA-BEBD-3E1BEB0BF25D}" name="Formación Contina Especial Popular (En el marco de FEP)" totalsRowFunction="sum" dataDxfId="655" totalsRowDxfId="654"/>
    <tableColumn id="41" xr3:uid="{91F8FB10-52EE-4C28-80A8-CE9490FCC897}" name="Formación Complementaria Estrategia Full Popular (N)" totalsRowFunction="sum" dataDxfId="653" totalsRowDxfId="652">
      <calculatedColumnFormula>SUM(Tabla16[[#This Row],[Formación Complementaria Full Popular]:[Formación Contina Especial Popular (En el marco de FEP)]])</calculatedColumnFormula>
    </tableColumn>
    <tableColumn id="42" xr3:uid="{0E9C2063-DD1D-48CF-A567-56BDE9DD01E6}" name="Formación Complementaria FIC (O)" totalsRowFunction="sum" dataDxfId="651" totalsRowDxfId="650"/>
    <tableColumn id="44" xr3:uid="{F8CDF792-13BA-4ADF-BF46-856727A85F92}" name="TOTAL FORMACION COMPLEMENTARIA (P=I+J+K+L+M+N+O)" totalsRowFunction="sum" dataDxfId="649" totalsRowDxfId="648">
      <calculatedColumnFormula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calculatedColumnFormula>
    </tableColumn>
    <tableColumn id="45" xr3:uid="{37DC746C-C51C-4069-9500-CD282287A849}" name="TOTAL FORMACION PROFESIONAL INTEGRAL (Q=P+H)" totalsRowFunction="sum" dataDxfId="647" totalsRowDxfId="646">
      <calculatedColumnFormula>SUM(Tabla16[[#This Row],[TOTAL FORMACION COMPLEMENTARIA (P=I+J+K+L+M+N+O)]],Tabla16[[#This Row],[FORMACION TITULADA (H=B+G)]])</calculatedColumnFormula>
    </tableColumn>
    <tableColumn id="46" xr3:uid="{2BCCF61D-EEC3-4648-9DBC-AC026571821F}" name="Formación Profesional Integral - CampeSENA" totalsRowFunction="sum" dataDxfId="645" totalsRowDxfId="644">
      <calculatedColumnFormula>SUM(Tabla16[[#This Row],[Formación Complementaria Estrategia CampeSENA (M)]],Tabla16[[#This Row],[Técnico Laboral CampeSENA]],Tabla16[[#This Row],[Auxiliares CampeSENA]],Tabla16[[#This Row],[Operarios CampeSENA]],Tabla16[[#This Row],[Tecnólogos CampeSENA]])</calculatedColumnFormula>
    </tableColumn>
    <tableColumn id="47" xr3:uid="{C8E08991-ABDB-4F8C-91CA-9CE025A78F72}" name="Formación Profesional Integral - Full Popular" totalsRowFunction="sum" dataDxfId="643" totalsRowDxfId="642">
      <calculatedColumnFormula>SUM(Tabla16[[#This Row],[Formación Complementaria Estrategia Full Popular (N)]],Tabla16[[#This Row],[Técnico Laboral Full Popular]],Tabla16[[#This Row],[Auxiliares Full Popular]],Tabla16[[#This Row],[Tecnólogos Full Popular]])</calculatedColumnFormula>
    </tableColumn>
    <tableColumn id="48" xr3:uid="{64648672-64C7-4D2C-9B3F-B7ED5A9EE568}" name="Formación Profesional Integral - Virtual" totalsRowFunction="sum" dataDxfId="641" totalsRowDxfId="640">
      <calculatedColumnFormula>SUM(Tabla16[[#This Row],[Programa de Bilingüismo - Virtual]],Tabla16[[#This Row],[Formación Complementaria Regular - Virtual  (Sin Bilingüismo) (I)]],Tabla16[[#This Row],[Técnico Laboral Regular - Virtual]],Tabla16[[#This Row],[Tecnólogos Regular - Virtual]])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C6F6198-E56C-4CAD-9937-451C94F573A2}" name="Tabla18" displayName="Tabla18" ref="A6:AU40" totalsRowCount="1" totalsRowDxfId="638" tableBorderDxfId="639">
  <autoFilter ref="A6:AU39" xr:uid="{81A10E21-92C4-4375-8267-AAE80F80E181}"/>
  <tableColumns count="47">
    <tableColumn id="1" xr3:uid="{AEDC6E88-1DCD-48AB-8270-E0890D3BA0ED}" name="CÓDIGO REGIONAL" totalsRowLabel="Total Nacional" dataDxfId="637" totalsRowDxfId="636"/>
    <tableColumn id="2" xr3:uid="{EC499076-2359-4B85-8777-5AAEC667B241}" name="NOMBRE REGIONAL" dataDxfId="635" totalsRowDxfId="634"/>
    <tableColumn id="3" xr3:uid="{6D811C55-963F-498C-9771-14ECF6A666AF}" name="Certificación - Tecnólogos Regular - Presencial" totalsRowFunction="sum" dataDxfId="633" totalsRowDxfId="632"/>
    <tableColumn id="4" xr3:uid="{D4859F34-AB52-43CC-9D9D-7DAA31626DB9}" name="Certificación - Tecnólogos Regular - Virtual" totalsRowFunction="sum" dataDxfId="631" totalsRowDxfId="630"/>
    <tableColumn id="5" xr3:uid="{AE1A30DB-15A2-447C-A001-F4ACCE2901B2}" name="Certificación - Tecnólogos Regular - A Distancia" totalsRowFunction="sum" dataDxfId="629" totalsRowDxfId="628"/>
    <tableColumn id="6" xr3:uid="{D9A35E6F-188C-4B99-B3BE-5D2338F7DBE7}" name="Certificación - Tecnólogos CampeSENA" totalsRowFunction="sum" dataDxfId="627" totalsRowDxfId="626"/>
    <tableColumn id="7" xr3:uid="{0CC520F2-0EAB-49DF-B3F5-DED082EE2C23}" name="Certificación - Tecnólogos Full Popular" totalsRowFunction="sum" dataDxfId="625" totalsRowDxfId="624"/>
    <tableColumn id="8" xr3:uid="{0112039F-B694-45C5-B2E9-52A0A6A56A95}" name="Certificación - Tecnólogos FIC" totalsRowFunction="sum" dataDxfId="623" totalsRowDxfId="622"/>
    <tableColumn id="9" xr3:uid="{7537F7B2-2B86-49E1-B0C0-B7AC7F6434C9}" name="Certificación - Total Tecnólogos (A)" totalsRowFunction="sum" dataDxfId="621" totalsRowDxfId="620">
      <calculatedColumnFormula>SUM(Tabla18[[#This Row],[Certificación - Tecnólogos Regular - Presencial]:[Certificación - Tecnólogos FIC]])</calculatedColumnFormula>
    </tableColumn>
    <tableColumn id="10" xr3:uid="{D59E3AD9-E80F-4766-97D8-B2BC169A89F7}" name="Certificación - EDUCACION SUPERIOR (B=A)" totalsRowFunction="sum" dataDxfId="619" totalsRowDxfId="618">
      <calculatedColumnFormula>Tabla18[[#This Row],[Certificación - Total Tecnólogos (A)]]</calculatedColumnFormula>
    </tableColumn>
    <tableColumn id="11" xr3:uid="{60932362-5753-4E70-8AAA-4942228704F6}" name="Certificación - Operarios Regular" totalsRowFunction="sum" dataDxfId="617" totalsRowDxfId="616"/>
    <tableColumn id="12" xr3:uid="{D930C123-10D7-498E-8699-CEDCC1034FDC}" name="Certificación - Operarios CampeSENA" totalsRowFunction="sum" dataDxfId="615" totalsRowDxfId="614"/>
    <tableColumn id="13" xr3:uid="{64CF9DAF-D7FA-4881-89DE-33CBA30442A9}" name="Certificación - Operarios Full Popular" totalsRowFunction="sum" dataDxfId="613" totalsRowDxfId="612"/>
    <tableColumn id="14" xr3:uid="{A6C169E4-882D-47FC-8C11-CA1D9A80410C}" name="Certificación - Operarios FIC" totalsRowFunction="sum" dataDxfId="611" totalsRowDxfId="610"/>
    <tableColumn id="15" xr3:uid="{B42DCE58-DCD3-46EE-9F35-BABB396D097A}" name="Certificación - Total Operarios (C)" totalsRowFunction="sum" dataDxfId="609" totalsRowDxfId="608">
      <calculatedColumnFormula>SUM(Tabla18[[#This Row],[Certificación - Operarios Regular]:[Certificación - Operarios FIC]])</calculatedColumnFormula>
    </tableColumn>
    <tableColumn id="16" xr3:uid="{B47F86D0-549D-4980-B49F-915A703343C4}" name="Certificación - Auxiliares Regular" totalsRowFunction="sum" dataDxfId="607" totalsRowDxfId="606"/>
    <tableColumn id="17" xr3:uid="{642EDB0D-2306-4C4C-A34C-D51F2A9B114A}" name="Certificación - Auxiliares CampeSENA" totalsRowFunction="sum" dataDxfId="605" totalsRowDxfId="604"/>
    <tableColumn id="18" xr3:uid="{284FB984-AA4C-4323-90C9-6AF87D6A232F}" name="Certificación - Auxiliares Full Popular" totalsRowFunction="sum" dataDxfId="603" totalsRowDxfId="602"/>
    <tableColumn id="19" xr3:uid="{098D381E-BCCC-46FF-A4B8-95A5B28A32E3}" name="Certificación - Total Auxiliares (D)" totalsRowFunction="sum" dataDxfId="601" totalsRowDxfId="600">
      <calculatedColumnFormula>SUM(Tabla18[[#This Row],[Certificación - Auxiliares Regular]:[Certificación - Auxiliares Full Popular]])</calculatedColumnFormula>
    </tableColumn>
    <tableColumn id="20" xr3:uid="{E5E55242-2F5D-4997-B19C-9CD5D445CFF5}" name="Certificación - Técnico Laboral Regular - Presencial" totalsRowFunction="sum" dataDxfId="599" totalsRowDxfId="598"/>
    <tableColumn id="21" xr3:uid="{11350FA0-B9CE-4AB5-86AE-D0248282B376}" name="Certificación - Técnico Laboral Regular - Virtual" totalsRowFunction="sum" dataDxfId="597" totalsRowDxfId="596"/>
    <tableColumn id="22" xr3:uid="{29112044-5117-463F-AB5C-1116C9CE7886}" name="Certificación - Técnico Laboral CampeSENA" totalsRowFunction="sum" dataDxfId="595" totalsRowDxfId="594"/>
    <tableColumn id="23" xr3:uid="{EF6E1625-68B8-43A6-8377-EA7115F288EA}" name="Certificación - Técnico Laboral Full Popular" totalsRowFunction="sum" dataDxfId="593" totalsRowDxfId="592"/>
    <tableColumn id="24" xr3:uid="{3E280BCB-46DF-443E-8FCC-1DC6238372FC}" name="Certificación - Técnico Laboral Articulación con la Media" totalsRowFunction="sum" dataDxfId="591" totalsRowDxfId="590"/>
    <tableColumn id="25" xr3:uid="{98A6D6FD-78DE-4E1A-A687-0418A1B619C8}" name="Certificación - Técnico FIC" totalsRowFunction="sum" dataDxfId="589" totalsRowDxfId="588"/>
    <tableColumn id="26" xr3:uid="{76747596-837E-4E5D-B41C-D681589AEC69}" name="Certificación - Total Técnico Laboral (E)" totalsRowFunction="sum" dataDxfId="587" totalsRowDxfId="586">
      <calculatedColumnFormula>SUM(Tabla18[[#This Row],[Certificación - Técnico Laboral Regular - Presencial]:[Certificación - Técnico FIC]])</calculatedColumnFormula>
    </tableColumn>
    <tableColumn id="27" xr3:uid="{B7F3A62A-BD6E-4CF3-9B81-868C28C679D2}" name="Certificación - Total Profundización Técnica (F)" totalsRowFunction="sum" dataDxfId="585" totalsRowDxfId="584"/>
    <tableColumn id="28" xr3:uid="{8B139EB4-B9A8-4FB5-8A68-E167666D559B}" name="Certificación - FORMACIÓN LABORAL (G=C+D+E+F)" totalsRowFunction="sum" dataDxfId="583" totalsRowDxfId="582">
      <calculatedColumnFormula>SUM(Tabla18[[#This Row],[Certificación - Total Profundización Técnica (F)]],Tabla18[[#This Row],[Certificación - Total Técnico Laboral (E)]],Tabla18[[#This Row],[Certificación - Total Auxiliares (D)]],Tabla18[[#This Row],[Certificación - Total Operarios (C)]])</calculatedColumnFormula>
    </tableColumn>
    <tableColumn id="29" xr3:uid="{2515D6F4-E473-4D0C-A2E5-9CC8F1CF8CC1}" name="Certificación - FORMACION TITULADA (H=B+G)" totalsRowFunction="sum" dataDxfId="581" totalsRowDxfId="580">
      <calculatedColumnFormula>SUM(Tabla18[[#This Row],[Certificación - FORMACIÓN LABORAL (G=C+D+E+F)]],Tabla18[[#This Row],[Certificación - EDUCACION SUPERIOR (B=A)]])</calculatedColumnFormula>
    </tableColumn>
    <tableColumn id="30" xr3:uid="{FA898FF8-C7C2-439C-A53C-1878F030462E}" name="Certificación - Formación Complementaria Regular - Virtual  (Sin Bilingüismo) (I)" totalsRowFunction="sum" dataDxfId="579" totalsRowDxfId="578"/>
    <tableColumn id="31" xr3:uid="{FB66DC61-6FE3-40F0-9167-873821336EAC}" name="Certificación - Formación Complementaria Regular - Presencial (Sin Bilingüismo) (J)" totalsRowFunction="sum" dataDxfId="577" totalsRowDxfId="576"/>
    <tableColumn id="32" xr3:uid="{B87C2AD1-0A75-4CCC-83A9-62E862889952}" name="Certificación - Programa de Bilingüismo - Virtual" totalsRowFunction="sum" dataDxfId="575" totalsRowDxfId="574"/>
    <tableColumn id="33" xr3:uid="{7F1AEA18-4954-4096-9A11-267379592432}" name="Certificación - Programa de Bilingüismo - Presencial" totalsRowFunction="sum" dataDxfId="573" totalsRowDxfId="572"/>
    <tableColumn id="34" xr3:uid="{3AEB528E-1E44-4BCE-B2FA-1B802B2FA102}" name="Certificación - Programa de Bilinguïsmo (K)" totalsRowFunction="sum" dataDxfId="571" totalsRowDxfId="570">
      <calculatedColumnFormula>SUM(Tabla18[[#This Row],[Certificación - Programa de Bilingüismo - Virtual]:[Certificación - Programa de Bilingüismo - Presencial]])</calculatedColumnFormula>
    </tableColumn>
    <tableColumn id="35" xr3:uid="{C34B3047-AA6B-4BC3-AC10-9257BDD0D582}" name="Certificación - Programa de Formación Continua Especializada (L)" totalsRowFunction="sum" dataDxfId="569" totalsRowDxfId="568"/>
    <tableColumn id="36" xr3:uid="{7BAED152-CBE2-4A37-8746-1A79B3135040}" name="Certificación - Formación Complementaria CampeSENA " totalsRowFunction="sum" dataDxfId="567" totalsRowDxfId="566"/>
    <tableColumn id="37" xr3:uid="{AE545A40-63E5-4BA4-ABC5-2D4B3AA17452}" name="Certificación - Formación Continua Especial Campesina (En el marco de FEEC)" totalsRowFunction="sum" dataDxfId="565" totalsRowDxfId="564"/>
    <tableColumn id="38" xr3:uid="{CE8AF74D-3507-4089-B9DE-2BD74AAF641A}" name="Certificación - Formación Complementaria Estrategia CampeSENA (M)" totalsRowFunction="sum" dataDxfId="563" totalsRowDxfId="562">
      <calculatedColumnFormula>SUM(Tabla18[[#This Row],[Certificación - Formación Complementaria CampeSENA ]:[Certificación - Formación Continua Especial Campesina (En el marco de FEEC)]])</calculatedColumnFormula>
    </tableColumn>
    <tableColumn id="39" xr3:uid="{D9010E49-93D7-45C5-A5CE-DC7AE3E4B009}" name="Certificación - Formación Complementaria Full Popular" totalsRowFunction="sum" dataDxfId="561" totalsRowDxfId="560"/>
    <tableColumn id="40" xr3:uid="{109B2F85-B651-4BEA-A86C-27BEB6AC4836}" name="Certificación - Formación Contina Especial Popular (En el marco de FEP)" totalsRowFunction="sum" dataDxfId="559" totalsRowDxfId="558"/>
    <tableColumn id="41" xr3:uid="{30FEB183-F189-4926-B67B-EBB3C69E06ED}" name="Certificación - Formación Complementaria Estrategia Full Popular (N)" totalsRowFunction="sum" dataDxfId="557" totalsRowDxfId="556">
      <calculatedColumnFormula>SUM(Tabla18[[#This Row],[Certificación - Formación Complementaria Full Popular]:[Certificación - Formación Contina Especial Popular (En el marco de FEP)]])</calculatedColumnFormula>
    </tableColumn>
    <tableColumn id="42" xr3:uid="{CA0AB006-51FD-4E42-B8B7-0AEDE4DC4836}" name="Certificación - Formación Complementaria FIC (O)" totalsRowFunction="sum" dataDxfId="555" totalsRowDxfId="554"/>
    <tableColumn id="44" xr3:uid="{A4B176DB-3EE8-44D0-BFBE-14E27E0EEFD6}" name="Certificación - TOTAL FORMACION COMPLEMENTARIA (P=I+J+K+L+M+N+O)" totalsRowFunction="sum" dataDxfId="553" totalsRowDxfId="552">
      <calculatedColumnFormula>SUM(Tabla18[[#This Row],[Certificación - Formación Complementaria FIC (O)]],Tabla18[[#This Row],[Certificación - Formación Complementaria Estrategia Full Popular (N)]],Tabla18[[#This Row],[Certificación - Formación Complementaria Estrategia CampeSENA (M)]],Tabla18[[#This Row],[Certificación - Programa de Formación Continua Especializada (L)]],Tabla18[[#This Row],[Certificación - Programa de Bilinguïsmo (K)]],Tabla18[[#This Row],[Certificación - Formación Complementaria Regular - Presencial (Sin Bilingüismo) (J)]],Tabla18[[#This Row],[Certificación - Formación Complementaria Regular - Virtual  (Sin Bilingüismo) (I)]])</calculatedColumnFormula>
    </tableColumn>
    <tableColumn id="45" xr3:uid="{EE0B4DA8-5194-4DA3-83D1-B93AE4152916}" name="Certificación - TOTAL FORMACION PROFESIONAL INTEGRAL (Q=P+H)" totalsRowFunction="sum" dataDxfId="551" totalsRowDxfId="550">
      <calculatedColumnFormula>SUM(Tabla18[[#This Row],[Certificación - TOTAL FORMACION COMPLEMENTARIA (P=I+J+K+L+M+N+O)]],Tabla18[[#This Row],[Certificación - FORMACION TITULADA (H=B+G)]])</calculatedColumnFormula>
    </tableColumn>
    <tableColumn id="46" xr3:uid="{0C0E0F44-2C9C-4DD8-9942-6D62C0539728}" name="Certificación - Formación Profesional Integral - CampeSENA" totalsRowFunction="sum" dataDxfId="549" totalsRowDxfId="548">
      <calculatedColumnFormula>SUM(Tabla18[[#This Row],[Certificación - Formación Complementaria Estrategia CampeSENA (M)]],Tabla18[[#This Row],[Certificación - Técnico Laboral CampeSENA]],Tabla18[[#This Row],[Certificación - Auxiliares CampeSENA]],Tabla18[[#This Row],[Certificación - Operarios CampeSENA]],Tabla18[[#This Row],[Certificación - Tecnólogos CampeSENA]])</calculatedColumnFormula>
    </tableColumn>
    <tableColumn id="47" xr3:uid="{4584A1D3-8690-430E-ABFD-2EC905613868}" name="Certificación - Formación Profesional Integral - Full Popular" totalsRowFunction="sum" dataDxfId="547" totalsRowDxfId="546">
      <calculatedColumnFormula>SUM(Tabla18[[#This Row],[Certificación - Formación Complementaria Estrategia Full Popular (N)]],Tabla18[[#This Row],[Certificación - Técnico Laboral Full Popular]],Tabla18[[#This Row],[Certificación - Auxiliares Full Popular]],Tabla18[[#This Row],[Certificación - Tecnólogos Full Popular]])</calculatedColumnFormula>
    </tableColumn>
    <tableColumn id="48" xr3:uid="{0ABBAED3-9EA5-427F-922D-F66DDBA5C3BA}" name="Certificación - Formación Profesional Integral - Virtual" totalsRowFunction="sum" dataDxfId="545" totalsRowDxfId="544">
      <calculatedColumnFormula>SUM(Tabla18[[#This Row],[Certificación - Programa de Bilingüismo - Virtual]],Tabla18[[#This Row],[Certificación - Formación Complementaria Regular - Virtual  (Sin Bilingüismo) (I)]],Tabla18[[#This Row],[Certificación - Técnico Laboral Regular - Virtual]],Tabla18[[#This Row],[Certificación - Tecnólogos Regular - Virtual]])</calculatedColumnFormula>
    </tableColumn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559190F-F025-4C36-AC44-C7A37EA71711}" name="Tabla187" displayName="Tabla187" ref="A6:AW125" totalsRowCount="1" totalsRowDxfId="542" tableBorderDxfId="543">
  <autoFilter ref="A6:AW124" xr:uid="{81A10E21-92C4-4375-8267-AAE80F80E181}"/>
  <tableColumns count="49">
    <tableColumn id="1" xr3:uid="{DB77C144-6C2F-4026-918F-8FAB13E221D9}" name="CÓDIGO REGIONAL" totalsRowLabel="Total Nacional" dataDxfId="541" totalsRowDxfId="540"/>
    <tableColumn id="2" xr3:uid="{19D56646-20D0-4533-BD06-7509D1E86822}" name="NOMBRE REGIONAL" dataDxfId="539" totalsRowDxfId="538"/>
    <tableColumn id="49" xr3:uid="{0129B400-9934-4C3D-85D5-A1797E07EF96}" name="CÓDIGO CENTRO" dataDxfId="537" totalsRowDxfId="536"/>
    <tableColumn id="43" xr3:uid="{D19EF9D9-E8DE-4435-9004-9A5ACB221E70}" name="CENTRO" dataDxfId="535" totalsRowDxfId="534"/>
    <tableColumn id="3" xr3:uid="{CADAB53B-0A5F-4A31-B9E9-D0AB71E706F4}" name="Certificación - Tecnólogos Regular - Presencial" totalsRowFunction="sum" dataDxfId="533" totalsRowDxfId="532"/>
    <tableColumn id="4" xr3:uid="{A5472F18-350D-4DF2-8BC7-FB2D96F5C4F1}" name="Certificación - Tecnólogos Regular - Virtual" totalsRowFunction="sum" dataDxfId="531" totalsRowDxfId="530"/>
    <tableColumn id="5" xr3:uid="{DF9E4225-449C-4C94-82E5-1F46DF89A575}" name="Certificación - Tecnólogos Regular - A Distancia" totalsRowFunction="sum" dataDxfId="529" totalsRowDxfId="528"/>
    <tableColumn id="6" xr3:uid="{B252C37E-CC8B-483C-9B12-2BAA39228D86}" name="Certificación - Tecnólogos CampeSENA" totalsRowFunction="sum" dataDxfId="527" totalsRowDxfId="526"/>
    <tableColumn id="7" xr3:uid="{AEAC5312-EC6C-44DB-965F-7E544CD5453C}" name="Certificación - Tecnólogos Full Popular" totalsRowFunction="sum" dataDxfId="525" totalsRowDxfId="524"/>
    <tableColumn id="8" xr3:uid="{6A317824-A3EA-4F41-AC65-867B5422E9DE}" name="Certificación - Tecnólogos FIC" totalsRowFunction="sum" dataDxfId="523" totalsRowDxfId="522"/>
    <tableColumn id="9" xr3:uid="{1878D323-EEFA-4A97-B516-B1D8F01FFA41}" name="Certificación - Total Tecnólogos (A)" totalsRowFunction="sum" dataDxfId="521" totalsRowDxfId="520">
      <calculatedColumnFormula>SUM(Tabla187[[#This Row],[Certificación - Tecnólogos Regular - Presencial]:[Certificación - Tecnólogos FIC]])</calculatedColumnFormula>
    </tableColumn>
    <tableColumn id="10" xr3:uid="{3DAFDE6B-C9DB-4214-BB95-A142BC84F30B}" name="Certificación - EDUCACION SUPERIOR (B=A)" totalsRowFunction="sum" dataDxfId="519" totalsRowDxfId="518">
      <calculatedColumnFormula>Tabla187[[#This Row],[Certificación - Total Tecnólogos (A)]]</calculatedColumnFormula>
    </tableColumn>
    <tableColumn id="11" xr3:uid="{E5E640E7-9985-478E-9F41-58C3D0D65EB0}" name="Certificación - Operarios Regular" totalsRowFunction="sum" dataDxfId="517" totalsRowDxfId="516"/>
    <tableColumn id="12" xr3:uid="{8B04A5EA-D97F-4427-B93C-CBA31B6F0982}" name="Certificación - Operarios CampeSENA" totalsRowFunction="sum" dataDxfId="515" totalsRowDxfId="514"/>
    <tableColumn id="13" xr3:uid="{B47B66F0-D619-4DAB-8122-8338C06AD4C3}" name="Certificación - Operarios Full Popular" totalsRowFunction="sum" dataDxfId="513" totalsRowDxfId="512"/>
    <tableColumn id="14" xr3:uid="{51B4DC0C-A93E-495B-8453-09A0F4EB321D}" name="Certificación - Operarios FIC" totalsRowFunction="sum" dataDxfId="511" totalsRowDxfId="510"/>
    <tableColumn id="15" xr3:uid="{92E09212-3E19-450D-93A0-7483F7273048}" name="Certificación - Total Operarios (C)" totalsRowFunction="sum" dataDxfId="509" totalsRowDxfId="508">
      <calculatedColumnFormula>SUM(Tabla187[[#This Row],[Certificación - Operarios Regular]:[Certificación - Operarios FIC]])</calculatedColumnFormula>
    </tableColumn>
    <tableColumn id="16" xr3:uid="{D68CED12-81B7-428C-98D2-8BE70D274BA3}" name="Certificación - Auxiliares Regular" totalsRowFunction="sum" dataDxfId="507" totalsRowDxfId="506"/>
    <tableColumn id="17" xr3:uid="{C5A22433-F1C9-4F30-96A1-DD1DB7833658}" name="Certificación - Auxiliares CampeSENA" totalsRowFunction="sum" dataDxfId="505" totalsRowDxfId="504"/>
    <tableColumn id="18" xr3:uid="{E5C5CFF3-6C7D-4628-8F9C-C4DB91F0A640}" name="Certificación - Auxiliares Full Popular" totalsRowFunction="sum" dataDxfId="503" totalsRowDxfId="502"/>
    <tableColumn id="19" xr3:uid="{04833AC6-4D59-49D2-9F76-624FC362016C}" name="Certificación - Total Auxiliares (D)" totalsRowFunction="sum" dataDxfId="501" totalsRowDxfId="500">
      <calculatedColumnFormula>SUM(Tabla187[[#This Row],[Certificación - Auxiliares Regular]:[Certificación - Auxiliares Full Popular]])</calculatedColumnFormula>
    </tableColumn>
    <tableColumn id="20" xr3:uid="{0DF8FF83-DFD3-4299-91AF-22C0D936864D}" name="Certificación - Técnico Laboral Regular - Presencial" totalsRowFunction="sum" dataDxfId="499" totalsRowDxfId="498"/>
    <tableColumn id="21" xr3:uid="{C0E7F591-CE27-487C-A127-66C009C75820}" name="Certificación - Técnico Laboral Regular - Virtual" totalsRowFunction="sum" dataDxfId="497" totalsRowDxfId="496"/>
    <tableColumn id="22" xr3:uid="{28D212D9-42D4-4C80-85A6-60143571004E}" name="Certificación - Técnico Laboral CampeSENA" totalsRowFunction="sum" dataDxfId="495" totalsRowDxfId="494"/>
    <tableColumn id="23" xr3:uid="{C57E5FCB-6B8F-4B3A-9FB7-A3D17E6C9AC4}" name="Certificación - Técnico Laboral Full Popular" totalsRowFunction="sum" dataDxfId="493" totalsRowDxfId="492"/>
    <tableColumn id="24" xr3:uid="{752773A5-DD6B-485E-9B3B-FC7469B51A32}" name="Certificación - Técnico Laboral Articulación con la Media" totalsRowFunction="sum" dataDxfId="491" totalsRowDxfId="490"/>
    <tableColumn id="25" xr3:uid="{C2A2FA94-CEF2-4659-8458-90AFB3FCEDBD}" name="Certificación - Técnico FIC" totalsRowFunction="sum" dataDxfId="489" totalsRowDxfId="488"/>
    <tableColumn id="26" xr3:uid="{FE673C2D-FA5D-48CD-82CC-B98DDFB63A81}" name="Certificación - Total Técnico Laboral (E)" totalsRowFunction="sum" dataDxfId="487" totalsRowDxfId="486">
      <calculatedColumnFormula>SUM(Tabla187[[#This Row],[Certificación - Técnico Laboral Regular - Presencial]:[Certificación - Técnico FIC]])</calculatedColumnFormula>
    </tableColumn>
    <tableColumn id="27" xr3:uid="{DD906CF5-6E72-4BB7-8D92-0A00A7D07835}" name="Certificación - Total Profundización Técnica (F)" totalsRowFunction="sum" dataDxfId="485" totalsRowDxfId="484"/>
    <tableColumn id="28" xr3:uid="{AC06D43E-28BC-41F4-B09A-C99672DB5C2C}" name="Certificación - FORMACIÓN LABORAL (G=C+D+E+F)" totalsRowFunction="sum" dataDxfId="483" totalsRowDxfId="482">
      <calculatedColumnFormula>SUM(Tabla187[[#This Row],[Certificación - Total Profundización Técnica (F)]],Tabla187[[#This Row],[Certificación - Total Técnico Laboral (E)]],Tabla187[[#This Row],[Certificación - Total Auxiliares (D)]],Tabla187[[#This Row],[Certificación - Total Operarios (C)]])</calculatedColumnFormula>
    </tableColumn>
    <tableColumn id="29" xr3:uid="{1E880246-CB13-4A60-9AB5-0F4A2FEB2EAD}" name="Certificación - FORMACION TITULADA (H=B+G)" totalsRowFunction="sum" dataDxfId="481" totalsRowDxfId="480">
      <calculatedColumnFormula>SUM(Tabla187[[#This Row],[Certificación - FORMACIÓN LABORAL (G=C+D+E+F)]],Tabla187[[#This Row],[Certificación - EDUCACION SUPERIOR (B=A)]])</calculatedColumnFormula>
    </tableColumn>
    <tableColumn id="30" xr3:uid="{D920B77B-F2A6-43EF-A5AC-0469410CC345}" name="Certificación - Formación Complementaria Regular - Virtual  (Sin Bilingüismo) (I)" totalsRowFunction="sum" dataDxfId="479" totalsRowDxfId="478"/>
    <tableColumn id="31" xr3:uid="{4F67548B-D8A5-400F-B0B2-CC8CC0119E2B}" name="Certificación - Formación Complementaria Regular - Presencial (Sin Bilingüismo) (J)" totalsRowFunction="sum" dataDxfId="477" totalsRowDxfId="476"/>
    <tableColumn id="32" xr3:uid="{F05ED7BE-F677-4B38-A1AB-94421C74E91D}" name="Certificación - Programa de Bilingüismo - Virtual" totalsRowFunction="sum" dataDxfId="475" totalsRowDxfId="474"/>
    <tableColumn id="33" xr3:uid="{F551F23E-A75F-4164-B020-40710C14D8B2}" name="Certificación - Programa de Bilingüismo - Presencial" totalsRowFunction="sum" dataDxfId="473" totalsRowDxfId="472"/>
    <tableColumn id="34" xr3:uid="{9100F530-1EBB-4FF4-9344-CC5AC46A9275}" name="Certificación - Programa de Bilinguïsmo (K)" totalsRowFunction="sum" dataDxfId="471" totalsRowDxfId="470">
      <calculatedColumnFormula>SUM(Tabla187[[#This Row],[Certificación - Programa de Bilingüismo - Virtual]:[Certificación - Programa de Bilingüismo - Presencial]])</calculatedColumnFormula>
    </tableColumn>
    <tableColumn id="35" xr3:uid="{8196A7B2-E02E-4328-B70E-8FBB5E6AF673}" name="Certificación - Programa de Formación Continua Especializada (L)" totalsRowFunction="sum" dataDxfId="469" totalsRowDxfId="468"/>
    <tableColumn id="36" xr3:uid="{4685754B-EA23-42D9-BEF0-8FC9A6C5972A}" name="Certificación - Formación Complementaria CampeSENA " totalsRowFunction="sum" dataDxfId="467" totalsRowDxfId="466"/>
    <tableColumn id="37" xr3:uid="{654AC199-5DB6-423C-B3D1-D422783072CC}" name="Certificación - Formación Continua Especial Campesina (En el marco de FEEC)" totalsRowFunction="sum" dataDxfId="465" totalsRowDxfId="464"/>
    <tableColumn id="38" xr3:uid="{74678E3F-2D6D-449C-BAF6-EA69C2313E78}" name="Certificación - Formación Complementaria Estrategia CampeSENA (M)" totalsRowFunction="sum" dataDxfId="463" totalsRowDxfId="462">
      <calculatedColumnFormula>SUM(Tabla187[[#This Row],[Certificación - Formación Complementaria CampeSENA ]:[Certificación - Formación Continua Especial Campesina (En el marco de FEEC)]])</calculatedColumnFormula>
    </tableColumn>
    <tableColumn id="39" xr3:uid="{0ECCB04C-D132-4A29-8BC6-E421E86377E9}" name="Certificación - Formación Complementaria Full Popular" totalsRowFunction="sum" dataDxfId="461" totalsRowDxfId="460"/>
    <tableColumn id="40" xr3:uid="{86D2554E-DF8F-43E8-B11A-5104DD28CFD8}" name="Certificación - Formación Contina Especial Popular (En el marco de FEP)" totalsRowFunction="sum" dataDxfId="459" totalsRowDxfId="458"/>
    <tableColumn id="41" xr3:uid="{CD89217A-3466-4DA7-A4F6-12B09617F64A}" name="Certificación - Formación Complementaria Estrategia Full Popular (N)" totalsRowFunction="sum" dataDxfId="457" totalsRowDxfId="456">
      <calculatedColumnFormula>SUM(Tabla187[[#This Row],[Certificación - Formación Complementaria Full Popular]:[Certificación - Formación Contina Especial Popular (En el marco de FEP)]])</calculatedColumnFormula>
    </tableColumn>
    <tableColumn id="42" xr3:uid="{AE0B2B8E-95C8-4F8D-A00E-BC34B71CF122}" name="Certificación - Formación Complementaria FIC (O)" totalsRowFunction="sum" dataDxfId="455" totalsRowDxfId="454"/>
    <tableColumn id="44" xr3:uid="{09C2016F-E8F0-44B7-BFE9-9081FB86A776}" name="Certificación - TOTAL FORMACION COMPLEMENTARIA (P=I+J+K+L+M+N+O)" totalsRowFunction="sum" dataDxfId="453" totalsRowDxfId="452">
      <calculatedColumnFormula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calculatedColumnFormula>
    </tableColumn>
    <tableColumn id="45" xr3:uid="{023A29AF-7909-467A-AE85-19A73787D79A}" name="Certificación - TOTAL FORMACION PROFESIONAL INTEGRAL (Q=P+H)" totalsRowFunction="sum" dataDxfId="451" totalsRowDxfId="450">
      <calculatedColumnFormula>SUM(Tabla187[[#This Row],[Certificación - TOTAL FORMACION COMPLEMENTARIA (P=I+J+K+L+M+N+O)]],Tabla187[[#This Row],[Certificación - FORMACION TITULADA (H=B+G)]])</calculatedColumnFormula>
    </tableColumn>
    <tableColumn id="46" xr3:uid="{D2D2745C-1A5B-4531-83FE-8538DAFFFD9D}" name="Certificación - Formación Profesional Integral - CampeSENA" totalsRowFunction="sum" dataDxfId="449" totalsRowDxfId="448">
      <calculatedColumnFormula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calculatedColumnFormula>
    </tableColumn>
    <tableColumn id="47" xr3:uid="{0821C6F6-8595-4746-ADCB-E3D1CCE71F07}" name="Certificación - Formación Profesional Integral - Full Popular" totalsRowFunction="sum" dataDxfId="447" totalsRowDxfId="446">
      <calculatedColumnFormula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calculatedColumnFormula>
    </tableColumn>
    <tableColumn id="48" xr3:uid="{B8F0E980-B32E-4EBE-A397-8F75D3DDED7F}" name="Certificación - Formación Profesional Integral - Virtual" totalsRowFunction="sum" dataDxfId="445" totalsRowDxfId="444">
      <calculatedColumnFormula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calculatedColumnFormula>
    </tableColumn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7B57E669-1232-46F6-81C5-ACB9725F00DC}" name="Tabla189" displayName="Tabla189" ref="A6:AU40" totalsRowCount="1" totalsRowDxfId="442" tableBorderDxfId="443">
  <autoFilter ref="A6:AU39" xr:uid="{81A10E21-92C4-4375-8267-AAE80F80E181}"/>
  <tableColumns count="47">
    <tableColumn id="1" xr3:uid="{1B72C676-F701-4FE6-BA4A-35081D3A5FF5}" name="CÓDIGO REGIONAL" totalsRowLabel="Total Nacional" dataDxfId="441" totalsRowDxfId="440"/>
    <tableColumn id="2" xr3:uid="{70C6D047-D060-4AE3-92A5-D60AD96D2FA8}" name="NOMBRE REGIONAL" dataDxfId="439" totalsRowDxfId="438"/>
    <tableColumn id="3" xr3:uid="{A837FD0B-D85B-4B8F-9EB7-1BAC025B3EBB}" name="Retención (%) - Tecnólogos Regular - Presencial" dataDxfId="437" totalsRowDxfId="436"/>
    <tableColumn id="4" xr3:uid="{67B02E43-17EC-41E9-A77A-927BB4974D70}" name="Retención (%) - Tecnólogos Regular - Virtual" dataDxfId="435" totalsRowDxfId="434"/>
    <tableColumn id="5" xr3:uid="{75A1BDB7-10FC-46B4-8211-A5BCF761950B}" name="Retención (%) - Tecnólogos Regular - A Distancia" dataDxfId="433" totalsRowDxfId="432"/>
    <tableColumn id="6" xr3:uid="{0E51F02B-416F-4AC7-B25F-571E5D888A33}" name="Retención (%) - Tecnólogos CampeSENA" dataDxfId="431" totalsRowDxfId="430"/>
    <tableColumn id="7" xr3:uid="{C40EE646-A5A9-4F8C-B98C-1D306E75F36A}" name="Retención (%) - Tecnólogos Full Popular" dataDxfId="429" totalsRowDxfId="428"/>
    <tableColumn id="8" xr3:uid="{D832309A-1B44-4161-9E1A-B1A7B8C69003}" name="Retención (%) - Tecnólogos FIC" dataDxfId="427" totalsRowDxfId="426"/>
    <tableColumn id="9" xr3:uid="{C0194CE0-AF1C-40DC-8451-2324D79E9025}" name="Retención (%) - Total Tecnólogos (A)" dataDxfId="425" totalsRowDxfId="424"/>
    <tableColumn id="10" xr3:uid="{699FE3FB-B08D-4B37-A57C-090A55B48B36}" name="Retención (%) - EDUCACION SUPERIOR (B=A)" dataDxfId="423" totalsRowDxfId="422"/>
    <tableColumn id="11" xr3:uid="{80D282F3-DBF4-41F0-9D91-05B7F9A2E19C}" name="Retención (%) - Operarios Regular" dataDxfId="421" totalsRowDxfId="420"/>
    <tableColumn id="12" xr3:uid="{F63EA355-64B0-47D8-AA16-6E9F6356AA84}" name="Retención (%) - Operarios CampeSENA" dataDxfId="419" totalsRowDxfId="418"/>
    <tableColumn id="13" xr3:uid="{31BA7015-F6FA-44C6-997A-BC1A7A392E9C}" name="Retención (%) - Operarios Full Popular" dataDxfId="417" totalsRowDxfId="416"/>
    <tableColumn id="14" xr3:uid="{AC86D070-302C-47B5-B12E-EE5D6376AC0C}" name="Retención (%) - Operarios FIC" dataDxfId="415" totalsRowDxfId="414"/>
    <tableColumn id="15" xr3:uid="{D6AD5003-A52A-4F97-960A-C9BA512A2E3B}" name="Retención (%) - Total Operarios (C)" dataDxfId="413" totalsRowDxfId="412"/>
    <tableColumn id="16" xr3:uid="{EFD49F87-1FD1-4D58-AF69-D34E44AC8D62}" name="Retención (%) - Auxiliares Regular" dataDxfId="411" totalsRowDxfId="410"/>
    <tableColumn id="17" xr3:uid="{D4574F21-CA3D-492F-B942-050D8E0FCBEE}" name="Retención (%) - Auxiliares CampeSENA" dataDxfId="409" totalsRowDxfId="408"/>
    <tableColumn id="18" xr3:uid="{E0DF586D-A13A-4C15-B5A1-6F7DA5C9426D}" name="Retención (%) - Auxiliares Full Popular" dataDxfId="407" totalsRowDxfId="406"/>
    <tableColumn id="19" xr3:uid="{599CDEE5-F53E-477B-A6A4-4DC9F31AD374}" name="Retención (%) - Total Auxiliares (D)" dataDxfId="405" totalsRowDxfId="404"/>
    <tableColumn id="20" xr3:uid="{CB0BA41A-E1D0-448F-8CD7-D19C7AE89A36}" name="Retención (%) - Técnico Laboral Regular - Presencial" dataDxfId="403" totalsRowDxfId="402"/>
    <tableColumn id="21" xr3:uid="{F72E2DB3-92D3-4125-9CA5-2FBBB84E8415}" name="Retención (%) - Técnico Laboral Regular - Virtual" dataDxfId="401" totalsRowDxfId="400"/>
    <tableColumn id="22" xr3:uid="{9FBDCD44-2BA8-47F2-8C46-16015A598A7E}" name="Retención (%) - Técnico Laboral CampeSENA" dataDxfId="399" totalsRowDxfId="398"/>
    <tableColumn id="23" xr3:uid="{C1A24A81-6CA9-4E99-9152-EC52710ED51B}" name="Retención (%) - Técnico Laboral Full Popular" dataDxfId="397" totalsRowDxfId="396"/>
    <tableColumn id="24" xr3:uid="{4E8BEFD6-A16A-478D-9C85-CC3909F3FF6C}" name="Retención (%) - Técnico Laboral Articulación con la Media" dataDxfId="395" totalsRowDxfId="394"/>
    <tableColumn id="25" xr3:uid="{90BDBAE7-9E1F-454F-B56A-4BBF05032A42}" name="Retención (%) - Técnico FIC" dataDxfId="393" totalsRowDxfId="392"/>
    <tableColumn id="26" xr3:uid="{9DCEE0AC-2628-4CDB-AFED-4E8EB61B3D17}" name="Retención (%) - Total Técnico Laboral (E)" dataDxfId="391" totalsRowDxfId="390"/>
    <tableColumn id="27" xr3:uid="{EB32D9F5-7876-41CC-A3F4-3D6F70495656}" name="Retención (%) - Total Profundización Técnica (F)" dataDxfId="389" totalsRowDxfId="388"/>
    <tableColumn id="28" xr3:uid="{62E88ABC-89DA-454E-9DD8-8F6313F9BF54}" name="Retención (%) - FORMACIÓN LABORAL (G=C+D+E+F)" dataDxfId="387" totalsRowDxfId="386"/>
    <tableColumn id="29" xr3:uid="{F433535A-7BEC-4D9F-A0C0-E4EAEEF1EC59}" name="Retención (%) - FORMACION TITULADA (H=B+G)" dataDxfId="385" totalsRowDxfId="384"/>
    <tableColumn id="30" xr3:uid="{688D0228-565E-4B9B-AB1F-FF56EDFFAFB5}" name="Retención (%) - Formación Complementaria Regular - Virtual  (Sin Bilingüismo) (I)" dataDxfId="383" totalsRowDxfId="382"/>
    <tableColumn id="31" xr3:uid="{E88309CE-A0A3-419A-884C-B77BA8DC8042}" name="Retención (%) - Formación Complementaria Regular - Presencial (Sin Bilingüismo) (J)" dataDxfId="381" totalsRowDxfId="380"/>
    <tableColumn id="32" xr3:uid="{1111DBAC-DD91-412D-B142-02C8D96A6595}" name="Retención (%) - Programa de Bilingüismo - Virtual" dataDxfId="379" totalsRowDxfId="378"/>
    <tableColumn id="33" xr3:uid="{60233EA8-3C2B-4769-8EC2-F4F3DF2722FC}" name="Retención (%) - Programa de Bilingüismo - Presencial" dataDxfId="377" totalsRowDxfId="376"/>
    <tableColumn id="34" xr3:uid="{73257B9E-6816-41A9-986C-F6AA5BB71752}" name="Retención (%) - Programa de Bilinguïsmo (K)" dataDxfId="375" totalsRowDxfId="374"/>
    <tableColumn id="35" xr3:uid="{3E8D053A-F780-4FEB-BBD8-40A56827E3CA}" name="Retención (%) - Programa de Formación Continua Especializada (L)" dataDxfId="373" totalsRowDxfId="372"/>
    <tableColumn id="36" xr3:uid="{F2CC4470-A5B4-4B86-BD7A-FA12BA55C7BF}" name="Retención (%) - Formación Complementaria CampeSENA " dataDxfId="371" totalsRowDxfId="370"/>
    <tableColumn id="37" xr3:uid="{174D47D6-96AC-4C2C-BA94-DB7F5E9DE7E1}" name="Retención (%) - Formación Continua Especial Campesina (En el marco de FEEC)" dataDxfId="369" totalsRowDxfId="368"/>
    <tableColumn id="38" xr3:uid="{F5AC88B5-0385-4578-A9D7-35A9CAC64D68}" name="Retención (%) - Formación Complementaria Estrategia CampeSENA (M)" dataDxfId="367" totalsRowDxfId="366"/>
    <tableColumn id="39" xr3:uid="{87D900AB-B8FF-4560-97E5-1DEBBFF30FA8}" name="Retención (%) - Formación Complementaria Full Popular" dataDxfId="365" totalsRowDxfId="364"/>
    <tableColumn id="40" xr3:uid="{6C944D61-A81E-4618-B3F5-415C66A076D6}" name="Retención (%) - Formación Contina Especial Popular (En el marco de FEP)" dataDxfId="363" totalsRowDxfId="362"/>
    <tableColumn id="41" xr3:uid="{D501132A-979E-4A25-A08A-2D3EFB136C93}" name="Retención (%) - Formación Complementaria Estrategia Full Popular (N)" dataDxfId="361" totalsRowDxfId="360"/>
    <tableColumn id="42" xr3:uid="{9507672A-952D-4F3F-A4DA-35C3E75CB627}" name="Retención (%) - Formación Complementaria FIC (O)" dataDxfId="359" totalsRowDxfId="358"/>
    <tableColumn id="44" xr3:uid="{FEF76348-65A7-46DF-B936-B7AD9E1AFFC2}" name="Retención (%) - TOTAL FORMACION COMPLEMENTARIA (P=I+J+K+L+M+N+O)" dataDxfId="357" totalsRowDxfId="356"/>
    <tableColumn id="45" xr3:uid="{007959BA-5863-4C62-BD8E-C5935FEAFB50}" name="Retención (%) - TOTAL FORMACION PROFESIONAL INTEGRAL (Q=P+H)" dataDxfId="355" totalsRowDxfId="354"/>
    <tableColumn id="46" xr3:uid="{25A832AF-1B81-41E1-AAE1-60AC3F6B6E53}" name="Retención (%) - Formación Profesional Integral - CampeSENA" dataDxfId="353" totalsRowDxfId="352"/>
    <tableColumn id="47" xr3:uid="{A3164ED2-88C7-4D11-9F4E-75021927D85E}" name="Retención (%) - Formación Profesional Integral - Full Popular" dataDxfId="351" totalsRowDxfId="350"/>
    <tableColumn id="48" xr3:uid="{F7B7CF0E-94D3-41AF-AC0E-ED1A3BBBD1BD}" name="Retención (%) - Formación Profesional Integral - Virtual" dataDxfId="349" totalsRowDxfId="348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862BE203-F90B-4567-8930-3AC379DABCFD}" name="Tabla18910" displayName="Tabla18910" ref="A6:AW125" totalsRowCount="1" totalsRowDxfId="346" tableBorderDxfId="347">
  <autoFilter ref="A6:AW124" xr:uid="{81A10E21-92C4-4375-8267-AAE80F80E181}"/>
  <tableColumns count="49">
    <tableColumn id="1" xr3:uid="{AF1B5A08-FB33-468B-BC26-23033880C2F1}" name="CÓDIGO REGIONAL" totalsRowLabel="Total Nacional" dataDxfId="345" totalsRowDxfId="344"/>
    <tableColumn id="2" xr3:uid="{6DFE43B7-60AD-4A93-8462-E7B6BCA2FA00}" name="NOMBRE REGIONAL" dataDxfId="343" totalsRowDxfId="342"/>
    <tableColumn id="49" xr3:uid="{A031D0AD-7C2B-4AE2-AAEE-A8E10DCCB7BB}" name="CÓDIGO CENTRO" dataDxfId="341" totalsRowDxfId="340"/>
    <tableColumn id="43" xr3:uid="{C794E771-AF83-411D-8ACD-5666ACBD8B04}" name="CENTRO" dataDxfId="339" totalsRowDxfId="338"/>
    <tableColumn id="3" xr3:uid="{7BD40E1C-08E0-4572-B7DD-1FB824E6C602}" name="Retención (%) - Tecnólogos Regular - Presencial" dataDxfId="337" totalsRowDxfId="336"/>
    <tableColumn id="4" xr3:uid="{E914E852-1F3E-4BEB-8D37-74785FC4E082}" name="Retención (%) - Tecnólogos Regular - Virtual" dataDxfId="335" totalsRowDxfId="334"/>
    <tableColumn id="5" xr3:uid="{4EA7748C-752B-4052-A7A3-A0D3C55BC571}" name="Retención (%) - Tecnólogos Regular - A Distancia" dataDxfId="333" totalsRowDxfId="332"/>
    <tableColumn id="6" xr3:uid="{5F51B517-8586-4A8E-A430-3A7DF7E60A97}" name="Retención (%) - Tecnólogos CampeSENA" dataDxfId="331" totalsRowDxfId="330"/>
    <tableColumn id="7" xr3:uid="{729A9604-0BB6-4840-B196-9090F847C449}" name="Retención (%) - Tecnólogos Full Popular" dataDxfId="329" totalsRowDxfId="328"/>
    <tableColumn id="8" xr3:uid="{10905E44-DCD1-4414-B35D-BC31B65A49AF}" name="Retención (%) - Tecnólogos FIC" dataDxfId="327" totalsRowDxfId="326"/>
    <tableColumn id="9" xr3:uid="{BF268519-8EC5-425A-AA09-3839D5C16275}" name="Retención (%) - Total Tecnólogos (A)" dataDxfId="325" totalsRowDxfId="324"/>
    <tableColumn id="10" xr3:uid="{F883548B-5C68-40DC-8534-02202D7558C2}" name="Retención (%) - EDUCACION SUPERIOR (B=A)" dataDxfId="323" totalsRowDxfId="322"/>
    <tableColumn id="11" xr3:uid="{81D27FCC-9BD4-4C5B-8DDB-7FAB025E6065}" name="Retención (%) - Operarios Regular" dataDxfId="321" totalsRowDxfId="320"/>
    <tableColumn id="12" xr3:uid="{DA567CD6-9EB5-4779-AA89-791D6607427C}" name="Retención (%) - Operarios CampeSENA" dataDxfId="319" totalsRowDxfId="318"/>
    <tableColumn id="13" xr3:uid="{5081D1C5-50CD-4893-A640-EB7294C9382E}" name="Retención (%) - Operarios Full Popular" dataDxfId="317" totalsRowDxfId="316"/>
    <tableColumn id="14" xr3:uid="{1AA6B7BF-CCED-4FB8-8FBF-410B2625C8F3}" name="Retención (%) - Operarios FIC" dataDxfId="315" totalsRowDxfId="314"/>
    <tableColumn id="15" xr3:uid="{279A95E7-CDDC-423A-8AEE-C188D3C09EFA}" name="Retención (%) - Total Operarios (C)" dataDxfId="313" totalsRowDxfId="312"/>
    <tableColumn id="16" xr3:uid="{08765F99-FD48-4891-8F3D-C27B76B61FC9}" name="Retención (%) - Auxiliares Regular" dataDxfId="311" totalsRowDxfId="310"/>
    <tableColumn id="17" xr3:uid="{D712CAA9-2B7A-4329-A7AA-2DD91590FCA5}" name="Retención (%) - Auxiliares CampeSENA" dataDxfId="309" totalsRowDxfId="308"/>
    <tableColumn id="18" xr3:uid="{994A337E-2D25-4331-9B0A-581A566D1948}" name="Retención (%) - Auxiliares Full Popular" dataDxfId="307" totalsRowDxfId="306"/>
    <tableColumn id="19" xr3:uid="{6766390E-DCFA-4F39-950F-01A257003B47}" name="Retención (%) - Total Auxiliares (D)" dataDxfId="305" totalsRowDxfId="304"/>
    <tableColumn id="20" xr3:uid="{B3FC8CF7-73C0-4602-99E2-AEC5A2C83EDD}" name="Retención (%) - Técnico Laboral Regular - Presencial" dataDxfId="303" totalsRowDxfId="302"/>
    <tableColumn id="21" xr3:uid="{DE98F1D9-67C0-4EB2-BB61-1A0C1B4835F8}" name="Retención (%) - Técnico Laboral Regular - Virtual" dataDxfId="301" totalsRowDxfId="300"/>
    <tableColumn id="22" xr3:uid="{E8849B42-DDAE-4167-B25C-91B8514A0B1D}" name="Retención (%) - Técnico Laboral CampeSENA" dataDxfId="299" totalsRowDxfId="298"/>
    <tableColumn id="23" xr3:uid="{8E4944A0-1DEE-4EB3-9605-5DBB7AD21C2B}" name="Retención (%) - Técnico Laboral Full Popular" dataDxfId="297" totalsRowDxfId="296"/>
    <tableColumn id="24" xr3:uid="{131D16A3-737A-4FC3-87B7-1D32E107D427}" name="Retención (%) - Técnico Laboral Articulación con la Media" dataDxfId="295" totalsRowDxfId="294"/>
    <tableColumn id="25" xr3:uid="{338E9246-110A-4800-8B95-9409D7B70FD2}" name="Retención (%) - Técnico FIC" dataDxfId="293" totalsRowDxfId="292"/>
    <tableColumn id="26" xr3:uid="{FDE580C9-F721-409A-94DB-F04F36ABB3F3}" name="Retención (%) - Total Técnico Laboral (E)" dataDxfId="291" totalsRowDxfId="290"/>
    <tableColumn id="27" xr3:uid="{39A9EA6E-DC49-43CB-B728-82127D046C5D}" name="Retención (%) - Total Profundización Técnica (F)" dataDxfId="289" totalsRowDxfId="288"/>
    <tableColumn id="28" xr3:uid="{6A4C1B1A-C574-4FFC-A6C8-C0A443C3946A}" name="Retención (%) - FORMACIÓN LABORAL (G=C+D+E+F)" dataDxfId="287" totalsRowDxfId="286"/>
    <tableColumn id="29" xr3:uid="{01B5A283-136F-4021-A6D2-5A915EB12FCF}" name="Retención (%) - FORMACION TITULADA (H=B+G)" dataDxfId="285" totalsRowDxfId="284"/>
    <tableColumn id="30" xr3:uid="{124E1F61-804F-400E-9B5D-F9B0457A9BEE}" name="Retención (%) - Formación Complementaria Regular - Virtual  (Sin Bilingüismo) (I)" dataDxfId="283" totalsRowDxfId="282"/>
    <tableColumn id="31" xr3:uid="{765404AC-3AEA-4EC6-ABC8-9B4364C6CA85}" name="Retención (%) - Formación Complementaria Regular - Presencial (Sin Bilingüismo) (J)" dataDxfId="281" totalsRowDxfId="280"/>
    <tableColumn id="32" xr3:uid="{946B24BE-F414-4D9D-AAC2-6D2F4898FD96}" name="Retención (%) - Programa de Bilingüismo - Virtual" dataDxfId="279" totalsRowDxfId="278"/>
    <tableColumn id="33" xr3:uid="{A8FFD04B-C836-4B30-BD2D-2A33EA21F405}" name="Retención (%) - Programa de Bilingüismo - Presencial" dataDxfId="277" totalsRowDxfId="276"/>
    <tableColumn id="34" xr3:uid="{3619AC08-5E98-4ECA-8A87-7544860A40B4}" name="Retención (%) - Programa de Bilinguïsmo (K)" dataDxfId="275" totalsRowDxfId="274"/>
    <tableColumn id="35" xr3:uid="{CC562F0F-E0E1-4D3D-88BA-02F6762B0D13}" name="Retención (%) - Programa de Formación Continua Especializada (L)" dataDxfId="273" totalsRowDxfId="272"/>
    <tableColumn id="36" xr3:uid="{6C2FE810-2CFD-4978-9A88-7557F96AF394}" name="Retención (%) - Formación Complementaria CampeSENA " dataDxfId="271" totalsRowDxfId="270"/>
    <tableColumn id="37" xr3:uid="{B25EF56E-D161-442F-9975-7C184DFA775E}" name="Retención (%) - Formación Continua Especial Campesina (En el marco de FEEC)" dataDxfId="269" totalsRowDxfId="268"/>
    <tableColumn id="38" xr3:uid="{B2F20D5E-1C68-4BB6-A92F-6519686C55C8}" name="Retención (%) - Formación Complementaria Estrategia CampeSENA (M)" dataDxfId="267" totalsRowDxfId="266"/>
    <tableColumn id="39" xr3:uid="{E1472E85-B065-4E43-8CA9-107C304CE4FE}" name="Retención (%) - Formación Complementaria Full Popular" dataDxfId="265" totalsRowDxfId="264"/>
    <tableColumn id="40" xr3:uid="{64F730C0-658E-4AB4-849E-126E7BD65667}" name="Retención (%) - Formación Contina Especial Popular (En el marco de FEP)" dataDxfId="263" totalsRowDxfId="262"/>
    <tableColumn id="41" xr3:uid="{B3D347B3-8892-40EE-937B-CEE88FD7FF4F}" name="Retención (%) - Formación Complementaria Estrategia Full Popular (N)" dataDxfId="261" totalsRowDxfId="260"/>
    <tableColumn id="42" xr3:uid="{BB5A595F-66A1-4DCC-8AC3-6D9083EB6B35}" name="Retención (%) - Formación Complementaria FIC (O)" dataDxfId="259" totalsRowDxfId="258"/>
    <tableColumn id="44" xr3:uid="{E0044961-49B7-4909-9D12-30B546AE0ED5}" name="Retención (%) - TOTAL FORMACION COMPLEMENTARIA (P=I+J+K+L+M+N+O)" dataDxfId="257" totalsRowDxfId="256"/>
    <tableColumn id="45" xr3:uid="{603672E6-8CC9-4B2D-A9B8-65DD4F625AA5}" name="Retención (%) - TOTAL FORMACION PROFESIONAL INTEGRAL (Q=P+H)" dataDxfId="255" totalsRowDxfId="254"/>
    <tableColumn id="46" xr3:uid="{794EFFBE-3364-4A2C-AE39-787BFBF23C38}" name="Retención (%) - Formación Profesional Integral - CampeSENA" dataDxfId="253" totalsRowDxfId="252"/>
    <tableColumn id="47" xr3:uid="{8F79AAF3-EEE7-43A5-BB5F-38F47957D4C0}" name="Retención (%) - Formación Profesional Integral - Full Popular" dataDxfId="251" totalsRowDxfId="250"/>
    <tableColumn id="48" xr3:uid="{0B7D25DC-2446-456A-839D-5918F9AF426C}" name="Retención (%) - Formación Profesional Integral - Virtual" dataDxfId="249" totalsRowDxfId="248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8C4553B-B6CA-47D7-BBAB-8F9DC8AFFE26}" name="Tabla13" displayName="Tabla13" ref="A6:W40" totalsRowCount="1" totalsRowDxfId="246" tableBorderDxfId="247">
  <autoFilter ref="A6:W39" xr:uid="{81A10E21-92C4-4375-8267-AAE80F80E181}"/>
  <tableColumns count="23">
    <tableColumn id="1" xr3:uid="{563B38BB-4185-4760-95BD-EC3A02FE39D3}" name="CÓDIGO REGIONAL" totalsRowLabel="Total Nacional" dataDxfId="245" totalsRowDxfId="244"/>
    <tableColumn id="2" xr3:uid="{8F340610-32D2-429A-9E0C-9A36A89C1F6F}" name="NOMBRE REGIONAL" dataDxfId="243" totalsRowDxfId="242"/>
    <tableColumn id="3" xr3:uid="{1B9AD71D-5A7E-4EEF-885D-1EB51023CFE9}" name="Certificaciones de competencias laborales expedidas para CampeSENA (A)" totalsRowFunction="sum" dataDxfId="241" totalsRowDxfId="240"/>
    <tableColumn id="4" xr3:uid="{BC6292F9-C373-4AFA-AE02-BF302EDD3D05}" name="Certificaciones de competencia Laboral expedidas en Full Popular (B)" totalsRowFunction="sum" dataDxfId="239" totalsRowDxfId="238"/>
    <tableColumn id="5" xr3:uid="{C13E08CA-7E71-4B90-907A-DD32CC6E4B13}" name="Certificaciones expedidas en Competencias Laborales - Regular (C)" totalsRowFunction="sum" dataDxfId="237" totalsRowDxfId="236"/>
    <tableColumn id="6" xr3:uid="{0EF64302-5B1C-4C79-A96C-BA7E81E50022}" name="Total Certificaciones en Competencias laborales (D)=(A+B+C)" totalsRowFunction="sum" dataDxfId="235" totalsRowDxfId="234"/>
    <tableColumn id="7" xr3:uid="{5BE95413-E587-4F5D-A37B-7A9DF2EBAC9C}" name="Evaluaciones de competencias laborales expedidas -CampeSENA (E)" totalsRowFunction="sum" dataDxfId="233" totalsRowDxfId="232"/>
    <tableColumn id="8" xr3:uid="{77A36CBA-162D-4BDC-B352-13CFFDDDB15A}" name="Evaluaciones de competencia Laborales  en Full Popular (F)" totalsRowFunction="sum" dataDxfId="231" totalsRowDxfId="230"/>
    <tableColumn id="9" xr3:uid="{F848E4BE-F8A8-4750-B82D-598DBB9BCE84}" name="Evaluaciones de competencia laborales en Competencias Laborales - Regular (G)" totalsRowFunction="sum" dataDxfId="229" totalsRowDxfId="228"/>
    <tableColumn id="10" xr3:uid="{D13AFA24-7443-475D-A7D9-F41F5967DB30}" name="Total No de Evaluaciones en Competencias Laborales (H)= (E+F+G)" totalsRowFunction="sum" dataDxfId="227" totalsRowDxfId="226"/>
    <tableColumn id="11" xr3:uid="{DE74CDD6-9885-4AA5-AB5C-1BCD50EBF886}" name="Personas Evaluadas de competencias laborales -CampeSENA (I)" totalsRowFunction="sum" dataDxfId="225" totalsRowDxfId="224"/>
    <tableColumn id="12" xr3:uid="{03AA4AE5-E139-4155-852D-D41A65F04A5E}" name="Personas Evaluadas de competencias laborales Full Popular (J)" totalsRowFunction="sum" dataDxfId="223" totalsRowDxfId="222"/>
    <tableColumn id="13" xr3:uid="{834A02ED-A0E5-4989-A7C4-6FB190CCF3B2}" name="Personas Evaluadas de competencias laborales - Regular (K)" totalsRowFunction="sum" dataDxfId="221" totalsRowDxfId="220"/>
    <tableColumn id="14" xr3:uid="{0D241724-0163-4A6F-8465-ADB17B3CA28A}" name="Total Personas Evaluadas en Competencias Laborales  (L)= (I+J+K)" totalsRowFunction="sum" dataDxfId="219" totalsRowDxfId="218"/>
    <tableColumn id="15" xr3:uid="{4B7F8002-CD51-4FEE-BCAD-A71C9AFABE23}" name="Personas Certificadas de competencias laborales -CampeSENA (M)" totalsRowFunction="sum" dataDxfId="217" totalsRowDxfId="216"/>
    <tableColumn id="16" xr3:uid="{B357606A-2763-49AE-BF14-9167E68A249F}" name="Personas Certificadas de competencias laborales Full Popular (N)" totalsRowFunction="sum" dataDxfId="215" totalsRowDxfId="214"/>
    <tableColumn id="17" xr3:uid="{55BC134F-3D25-4745-A9F6-043C934D3289}" name="Personas Certificadas de competencias laborales - Regular (O)" totalsRowFunction="sum" dataDxfId="213" totalsRowDxfId="212"/>
    <tableColumn id="18" xr3:uid="{337DD4C0-8B77-4E32-8A04-8C90133458F9}" name="Total Personas Certificadas en Competencias Laborales (P)=" totalsRowFunction="sum" dataDxfId="211" totalsRowDxfId="210"/>
    <tableColumn id="19" xr3:uid="{92D5DF2E-6729-4E80-A6B7-B489F9148D90}" name="No. Instrumentos de evaluación construidos " totalsRowFunction="sum" dataDxfId="209" totalsRowDxfId="208"/>
    <tableColumn id="20" xr3:uid="{2FCD3E6D-A28A-4EB9-8E0F-85C398516F39}" name="Estándares para el desempeño laboral elaborados y/o actualizados" totalsRowFunction="sum" dataDxfId="207" totalsRowDxfId="206"/>
    <tableColumn id="21" xr3:uid="{9F6924E5-4139-42F4-9EE2-B7C1D71A773D}" name="Reuniones de consejos ejecutivos realizadas" totalsRowFunction="sum" dataDxfId="205" totalsRowDxfId="204"/>
    <tableColumn id="46" xr3:uid="{333FFF02-E7B6-4AA5-A82A-1FCB47B9028D}" name="Núcleos productivos beneficiados" totalsRowFunction="sum" dataDxfId="203" totalsRowDxfId="202"/>
    <tableColumn id="47" xr3:uid="{3F89E25F-D97F-45CE-BD99-0F129C1BD69A}" name="Organizaciones campesinas fortalecidas" totalsRowFunction="sum" dataDxfId="201" totalsRowDxfId="200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403C29B2-35EE-4577-A641-5C2F774D916E}" name="Tabla1311" displayName="Tabla1311" ref="A6:Y125" totalsRowCount="1" totalsRowDxfId="198" tableBorderDxfId="199">
  <autoFilter ref="A6:Y124" xr:uid="{81A10E21-92C4-4375-8267-AAE80F80E181}"/>
  <tableColumns count="25">
    <tableColumn id="1" xr3:uid="{D6AC2807-6580-478C-A25D-25005F6C2B6C}" name="CÓDIGO REGIONAL" totalsRowLabel="Total Nacional" dataDxfId="197" totalsRowDxfId="196"/>
    <tableColumn id="2" xr3:uid="{1907A94D-C253-4C0D-ABD6-FF447C2BD69A}" name="NOMBRE REGIONAL" dataDxfId="195" totalsRowDxfId="194"/>
    <tableColumn id="23" xr3:uid="{F364A5CE-94A9-4392-9ADB-1A7C55FBA78C}" name="CÓDIGO CENTRO" dataDxfId="193" totalsRowDxfId="192"/>
    <tableColumn id="22" xr3:uid="{460E48EE-FBF1-4604-A116-7E79B070E72A}" name="CENTRO" dataDxfId="191" totalsRowDxfId="190"/>
    <tableColumn id="3" xr3:uid="{93F04AF8-4556-4CEB-9863-06CD2FD139DD}" name="Certificaciones de competencias laborales expedidas para CampeSENA (A)" totalsRowFunction="sum" dataDxfId="189" totalsRowDxfId="188"/>
    <tableColumn id="4" xr3:uid="{AF45D861-DDBB-4108-A52C-3B96CFF8A3B4}" name="Certificaciones de competencia Laboral expedidas en Full Popular (B)" totalsRowFunction="sum" dataDxfId="187" totalsRowDxfId="186"/>
    <tableColumn id="5" xr3:uid="{CA62A4AB-2409-48A1-A6BB-1F13B060FD8F}" name="Certificaciones expedidas en Competencias Laborales - Regular (C)" totalsRowFunction="sum" dataDxfId="185" totalsRowDxfId="184"/>
    <tableColumn id="6" xr3:uid="{F7E837A0-5181-4176-8A89-1B6E2FBCAE49}" name="Total Certificaciones en Competencias laborales (D)=(A+B+C)" totalsRowFunction="sum" dataDxfId="183" totalsRowDxfId="182"/>
    <tableColumn id="7" xr3:uid="{5EB44216-68C3-4BAA-97A4-586A53BA4DE3}" name="Evaluaciones de competencias laborales expedidas -CampeSENA (E)" totalsRowFunction="sum" dataDxfId="181" totalsRowDxfId="180"/>
    <tableColumn id="8" xr3:uid="{B68F7C47-7855-481C-B634-E3ED435BEE81}" name="Evaluaciones de competencia Laborales  en Full Popular (F)" totalsRowFunction="sum" dataDxfId="179" totalsRowDxfId="178"/>
    <tableColumn id="9" xr3:uid="{E0F6001E-F830-4B16-9A20-DB2738EA7AE5}" name="Evaluaciones de competencia laborales en Competencias Laborales - Regular (G)" totalsRowFunction="sum" dataDxfId="177" totalsRowDxfId="176"/>
    <tableColumn id="10" xr3:uid="{7D97A0A4-0C44-4698-B88C-2B39EA4F0662}" name="Total No de Evaluaciones en Competencias Laborales (H)= (E+F+G)" totalsRowFunction="sum" dataDxfId="175" totalsRowDxfId="174"/>
    <tableColumn id="11" xr3:uid="{5034E346-5D14-4EC6-BFEF-430737DAE33F}" name="Personas Evaluadas de competencias laborales -CampeSENA (I)" totalsRowFunction="sum" dataDxfId="173" totalsRowDxfId="172"/>
    <tableColumn id="12" xr3:uid="{EB6D7903-F50B-489F-881F-E604889DF482}" name="Personas Evaluadas de competencias laborales Full Popular (J)" totalsRowFunction="sum" dataDxfId="171" totalsRowDxfId="170"/>
    <tableColumn id="13" xr3:uid="{0CF4026B-8C7C-4CD9-BCC6-BCB8745ABD75}" name="Personas Evaluadas de competencias laborales - Regular (K)" totalsRowFunction="sum" dataDxfId="169" totalsRowDxfId="168"/>
    <tableColumn id="14" xr3:uid="{B2815D81-5CFC-4AD6-AA2E-AB15F4C56FD6}" name="Total Personas Evaluadas en Competencias Laborales  (L)= (I+J+K)" totalsRowFunction="sum" dataDxfId="167" totalsRowDxfId="166"/>
    <tableColumn id="15" xr3:uid="{C025E304-145C-453A-A01F-25CDE4778C04}" name="Personas Certificadas de competencias laborales -CampeSENA (M)" totalsRowFunction="sum" dataDxfId="165" totalsRowDxfId="164"/>
    <tableColumn id="16" xr3:uid="{4CE4A7A8-40E9-453A-9738-15E2E92FC2C4}" name="Personas Certificadas de competencias laborales Full Popular (N)" totalsRowFunction="sum" dataDxfId="163" totalsRowDxfId="162"/>
    <tableColumn id="17" xr3:uid="{71295DAD-D350-4243-AE76-0749623D21BA}" name="Personas Certificadas de competencias laborales - Regular (O)" totalsRowFunction="sum" dataDxfId="161" totalsRowDxfId="160"/>
    <tableColumn id="18" xr3:uid="{93CBEE55-C9B2-4EA4-935F-2935E551E15F}" name="Total Personas Certificadas en Competencias Laborales (P)=" totalsRowFunction="sum" dataDxfId="159" totalsRowDxfId="158"/>
    <tableColumn id="19" xr3:uid="{AF9DCF04-A4A0-407D-BB94-34298A10A213}" name="No. Instrumentos de evaluación construidos " totalsRowFunction="sum" dataDxfId="157" totalsRowDxfId="156"/>
    <tableColumn id="20" xr3:uid="{E7BA8AC1-574D-4400-A3F9-912D867B88CE}" name="Estándares para el desempeño laboral elaborados y/o actualizados" totalsRowFunction="sum" dataDxfId="155" totalsRowDxfId="154"/>
    <tableColumn id="21" xr3:uid="{D6E9A62B-89EA-402D-AEA9-EF05AC0B5F03}" name="Reuniones de consejos ejecutivos realizadas" totalsRowFunction="sum" dataDxfId="153" totalsRowDxfId="152"/>
    <tableColumn id="46" xr3:uid="{72B3E550-3AA4-4C36-B7CA-F71549B641E2}" name="Núcleos productivos beneficiados" totalsRowFunction="sum" dataDxfId="151" totalsRowDxfId="150"/>
    <tableColumn id="47" xr3:uid="{A8B821D8-88ED-4AC8-BDA6-6C5EC9025C4F}" name="Organizaciones campesinas fortalecidas" totalsRowFunction="sum" dataDxfId="149" totalsRowDxfId="148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71587E6-CFF3-4B4B-A5DD-81B1CBECA456}" name="Tabla134" displayName="Tabla134" ref="A7:W42" totalsRowCount="1" headerRowDxfId="147" totalsRowDxfId="145" tableBorderDxfId="146">
  <autoFilter ref="A7:W41" xr:uid="{81A10E21-92C4-4375-8267-AAE80F80E181}"/>
  <tableColumns count="23">
    <tableColumn id="1" xr3:uid="{707F406C-4B52-44E8-8940-B6762D57831C}" name="CÓDIGO REGIONAL" totalsRowLabel="Total Nacional" dataDxfId="144" totalsRowDxfId="143"/>
    <tableColumn id="2" xr3:uid="{7452BD84-DAD2-4CD6-B1C8-38F7CC24F60A}" name="NOMBRE REGIONAL" dataDxfId="142" totalsRowDxfId="141"/>
    <tableColumn id="3" xr3:uid="{3C17B3BE-F26D-43AA-9357-4F173FFF84A7}" name="DESPLAZADOS POR LA VIOLENCIA (A)" totalsRowFunction="sum" dataDxfId="140" totalsRowDxfId="139"/>
    <tableColumn id="4" xr3:uid="{508A2352-E9FB-466B-82D2-19CC0D82E029}" name="HECHOS VICTIMIZANTES  (B)" totalsRowFunction="sum" dataDxfId="138" totalsRowDxfId="137"/>
    <tableColumn id="5" xr3:uid="{A11958E2-B91E-4C34-A25C-D2AF65B4CE75}" name="TOTAL VICTIMAS (C) = (A+B)" totalsRowFunction="sum" dataDxfId="136" totalsRowDxfId="135">
      <calculatedColumnFormula>+C8+D8</calculatedColumnFormula>
    </tableColumn>
    <tableColumn id="6" xr3:uid="{17462642-07E5-4DA3-94CF-5FB0B0714EFB}" name="OTRAS POBLACIONES VULNERABLES (D)" totalsRowFunction="sum" dataDxfId="134" totalsRowDxfId="133">
      <calculatedColumnFormula>+H8+I8+J8+K8+L8+M8+N8+O8+P8+Q8+R8+S8+T8+U8</calculatedColumnFormula>
    </tableColumn>
    <tableColumn id="7" xr3:uid="{26130BB3-E256-442C-AE6B-DBBF981D334F}" name="TOTAL POBLACIONES VULNERABLES (E) = (C+D)" totalsRowFunction="sum" dataDxfId="132" totalsRowDxfId="131">
      <calculatedColumnFormula>+E8+F8</calculatedColumnFormula>
    </tableColumn>
    <tableColumn id="10" xr3:uid="{7D19FDDA-C4D1-4F50-AE5F-750E91683EC1}" name="Personas en condición de Discapacidad" totalsRowFunction="sum" dataDxfId="130" totalsRowDxfId="129"/>
    <tableColumn id="22" xr3:uid="{D12BC9A2-AF5C-4B1D-92C9-D2A38BBB699D}" name="Indígenas" totalsRowFunction="sum" dataDxfId="128" totalsRowDxfId="127"/>
    <tableColumn id="21" xr3:uid="{68D2763C-A285-46FA-8ECA-A6DBDAC12A0B}" name="INPEC" totalsRowFunction="sum" dataDxfId="126" totalsRowDxfId="125"/>
    <tableColumn id="20" xr3:uid="{428F796E-A0F6-49FB-B1FB-8F9C6288693A}" name="Jóvenes Vulnerables" totalsRowFunction="sum" dataDxfId="124" totalsRowDxfId="123"/>
    <tableColumn id="19" xr3:uid="{3CFE1974-BEC1-437C-86C0-91E2501FD15D}" name="Adolescente en Conflicto con la Ley Penal" totalsRowFunction="sum" dataDxfId="122" totalsRowDxfId="121"/>
    <tableColumn id="18" xr3:uid="{2AC2697D-EBE9-422C-944E-8CF2966DD31B}" name="Mujer Cabeza de Hogar" totalsRowFunction="sum" dataDxfId="120" totalsRowDxfId="119"/>
    <tableColumn id="17" xr3:uid="{F9C30A43-6C21-4D0A-8156-35C346E34135}" name="Negro" totalsRowFunction="sum" dataDxfId="118" totalsRowDxfId="117"/>
    <tableColumn id="16" xr3:uid="{18012729-8973-4544-818C-5415572C9828}" name="Afrocolombianos" totalsRowFunction="sum" dataDxfId="116" totalsRowDxfId="115"/>
    <tableColumn id="15" xr3:uid="{7E42F92B-BE30-4FE7-A930-9BEF7356BAE4}" name="Raizales" totalsRowFunction="sum" dataDxfId="114" totalsRowDxfId="113"/>
    <tableColumn id="14" xr3:uid="{68D41F13-9F39-45D1-B2ED-B6D09670B242}" name="Palenqueros" totalsRowFunction="sum" dataDxfId="112" totalsRowDxfId="111"/>
    <tableColumn id="13" xr3:uid="{C8234B40-A824-4235-BB8A-8E95268B8C9D}" name=" Proceso de Reintegración y Adolescentes desvinculados de Grupos Armados Organizados al margen de la ley" totalsRowFunction="sum" dataDxfId="110" totalsRowDxfId="109"/>
    <tableColumn id="12" xr3:uid="{B3A0ACDD-722B-4DF2-8FF0-8C806E3BC132}" name="Tercera Edad " totalsRowFunction="sum" dataDxfId="108" totalsRowDxfId="107"/>
    <tableColumn id="11" xr3:uid="{13EEF8E1-7A67-4EDB-BBD2-2B58B405FB67}" name="Adolescente Trabajador" totalsRowFunction="sum" dataDxfId="106" totalsRowDxfId="105"/>
    <tableColumn id="48" xr3:uid="{C568F815-7252-4E73-8550-98602EFB7FD8}" name="Rroom" totalsRowFunction="sum" dataDxfId="104" totalsRowDxfId="103"/>
    <tableColumn id="67" xr3:uid="{7DD4D678-F4D0-420A-AA81-DF37541C8CAF}" name="No. Planes de Negocio Desplazados por la Violencia " totalsRowFunction="sum" dataDxfId="102" totalsRowDxfId="101"/>
    <tableColumn id="68" xr3:uid="{A97602F1-1E06-4E4B-9B43-0013DA09C477}" name="No. Unidades Productivas Desplazados por la Violencia" totalsRowFunction="sum" dataDxfId="100" totalsRowDxfId="99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610A4E52-0D26-43F6-911D-E86EFF804E61}" name="Tabla13412" displayName="Tabla13412" ref="A7:K126" totalsRowCount="1" headerRowDxfId="98" totalsRowDxfId="95" headerRowBorderDxfId="97" tableBorderDxfId="96" totalsRowBorderDxfId="94">
  <autoFilter ref="A7:K125" xr:uid="{81A10E21-92C4-4375-8267-AAE80F80E181}">
    <filterColumn colId="0">
      <filters>
        <filter val="REGIONAL BOYACÁ"/>
      </filters>
    </filterColumn>
  </autoFilter>
  <tableColumns count="11">
    <tableColumn id="2" xr3:uid="{014875F7-D11E-4D38-B5CF-ABFC7471838D}" name="NOMBRE REGIONAL" dataDxfId="21" totalsRowDxfId="10"/>
    <tableColumn id="9" xr3:uid="{EBCEA50A-CF92-4CC6-8C29-2B9922668860}" name="CÓDIGO CENTRO" dataDxfId="20" totalsRowDxfId="9"/>
    <tableColumn id="8" xr3:uid="{482A1D73-F900-457E-A00A-107D4AE4B8C6}" name="CENTRO" dataDxfId="19" totalsRowDxfId="8"/>
    <tableColumn id="67" xr3:uid="{689DE3C8-22E0-418B-9559-3B2E6996E33C}" name="No. Planes de Negocio Desplazados por la Violencia " totalsRowFunction="sum" dataDxfId="18" totalsRowDxfId="7"/>
    <tableColumn id="23" xr3:uid="{A694A2A1-88B5-4148-A74E-1A73B2E835B8}" name="META PN - Febrero" totalsRowFunction="custom" dataDxfId="17" totalsRowDxfId="6">
      <calculatedColumnFormula>Tabla13412[[#This Row],[No. Planes de Negocio Desplazados por la Violencia ]]*4%</calculatedColumnFormula>
      <totalsRowFormula>SUM(E47:E51)</totalsRowFormula>
    </tableColumn>
    <tableColumn id="1" xr3:uid="{310413CC-E891-460A-B126-70E409D00E38}" name="META PN - Marzo" dataDxfId="16" totalsRowDxfId="5">
      <calculatedColumnFormula>Tabla13412[[#This Row],[No. Planes de Negocio Desplazados por la Violencia ]]*13%</calculatedColumnFormula>
    </tableColumn>
    <tableColumn id="3" xr3:uid="{84D3D2FE-3BF0-455B-B962-2CC9580944D0}" name="META PN - Abril" dataDxfId="15" totalsRowDxfId="4"/>
    <tableColumn id="4" xr3:uid="{A286A13C-56B0-4CF9-A6FB-7231027193A0}" name="META PN - Mayo" dataDxfId="14" totalsRowDxfId="3"/>
    <tableColumn id="24" xr3:uid="{19D2A109-706B-4E1B-8DDA-46F140CBAE8D}" name="JAIRO" dataDxfId="13" totalsRowDxfId="2"/>
    <tableColumn id="25" xr3:uid="{4675C6CF-A7E4-4C2B-84E7-D3EFA37D6DBA}" name="HERNANDO" dataDxfId="12" totalsRowDxfId="1"/>
    <tableColumn id="26" xr3:uid="{043D172D-ABF6-42AB-86EA-BA4B767AD458}" name="LAURA" dataDxfId="11" totalsRowDxfId="0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674D949-3985-4E05-A4B2-5107BD2DB917}" name="Tabla1345" displayName="Tabla1345" ref="A6:K40" totalsRowCount="1" totalsRowDxfId="92" tableBorderDxfId="93">
  <autoFilter ref="A6:K39" xr:uid="{81A10E21-92C4-4375-8267-AAE80F80E181}"/>
  <tableColumns count="11">
    <tableColumn id="1" xr3:uid="{744BB145-0F88-4D9A-992C-495FDEB166C9}" name="CÓDIGO REGIONAL" totalsRowLabel="Total Nacional" dataDxfId="91" totalsRowDxfId="90"/>
    <tableColumn id="2" xr3:uid="{CF17E7EF-1F17-4682-8087-C879E189F9B8}" name="NOMBRE REGIONAL" dataDxfId="89" totalsRowDxfId="88"/>
    <tableColumn id="3" xr3:uid="{AE760A98-001E-46F2-A30D-A1571F2123CB}" name="Número de Empresas con Cuotas Reguladas " totalsRowFunction="sum" dataDxfId="87" totalsRowDxfId="86"/>
    <tableColumn id="4" xr3:uid="{17E8EF6B-740A-42CB-9BF0-442DB705EAC7}" name=" Número de Empresas con Cuota Voluntaria " totalsRowFunction="sum" dataDxfId="85" totalsRowDxfId="84"/>
    <tableColumn id="5" xr3:uid="{3EF90258-6821-4968-80BB-7014A362E8C2}" name=" Aprendices SENA Con Contrato De Aprendizaje (Incluye contratos voluntarios)" totalsRowFunction="sum" dataDxfId="83" totalsRowDxfId="82"/>
    <tableColumn id="6" xr3:uid="{152588BA-9058-43A2-AA45-4E434FE412F6}" name=" Aprendices Con Contrato De Aprendizaje - NO SENA" totalsRowFunction="sum" dataDxfId="81" totalsRowDxfId="80"/>
    <tableColumn id="7" xr3:uid="{AAB8F9CB-D98B-48A4-87FE-4FAB88911241}" name="Total Aprendices Con Contrato De Aprendizaje " totalsRowFunction="sum" dataDxfId="79" totalsRowDxfId="78"/>
    <tableColumn id="48" xr3:uid="{3638A7E4-1A34-42C9-ADD8-475C8FCD2176}" name=" Aprendices Con Contrato De Aprendizaje Voluntario " totalsRowFunction="sum" dataDxfId="77" totalsRowDxfId="76"/>
    <tableColumn id="49" xr3:uid="{E6ABCE05-B36E-4FCF-B8BD-99840E93F76F}" name="Alianzas estratégicas, convenios y/o proyectos nacionales e internacionales suscritos y/o fortalecidos por el SENA" totalsRowFunction="sum" dataDxfId="75" totalsRowDxfId="74"/>
    <tableColumn id="50" xr3:uid="{181B1089-8854-4834-9217-84F555E98421}" name="Movilidad Internacional (Entrante y saliente)" totalsRowFunction="sum" dataDxfId="73" totalsRowDxfId="72"/>
    <tableColumn id="51" xr3:uid="{3138FBC4-37C9-4AB6-9206-36545007A463}" name="Personas formadas y entrenadas en el marco de alianzas con cooperantes internacionales" totalsRowFunction="sum" dataDxfId="71" totalsRowDxfId="70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B9AAE1C7-D229-4964-B7F9-6A7AD0EB3F26}" name="Tabla134513" displayName="Tabla134513" ref="A6:M125" totalsRowCount="1" totalsRowDxfId="68" tableBorderDxfId="69">
  <autoFilter ref="A6:M124" xr:uid="{81A10E21-92C4-4375-8267-AAE80F80E181}"/>
  <tableColumns count="13">
    <tableColumn id="1" xr3:uid="{66D30B10-3437-4912-8C97-6C9727C1E48B}" name="CÓDIGO REGIONAL" totalsRowLabel="Total Nacional" dataDxfId="67" totalsRowDxfId="66"/>
    <tableColumn id="2" xr3:uid="{8ECFB6B7-8405-42C3-9204-DF59561C3F5A}" name="NOMBRE REGIONAL" dataDxfId="65" totalsRowDxfId="64"/>
    <tableColumn id="9" xr3:uid="{E07D6409-E0DE-4446-89FB-78751CC8C38E}" name="CÓDIGO CENTRO" dataDxfId="63" totalsRowDxfId="62"/>
    <tableColumn id="8" xr3:uid="{5523E1F4-7BED-4DBF-83CB-7C22210BC702}" name="CENTRO" dataDxfId="61" totalsRowDxfId="60"/>
    <tableColumn id="3" xr3:uid="{E859A9B2-B294-4579-8D99-195FE6AF0F2B}" name="Número de Empresas con Cuotas Reguladas " totalsRowFunction="sum" dataDxfId="59" totalsRowDxfId="58"/>
    <tableColumn id="4" xr3:uid="{636E40F1-A363-4B22-B00E-54E390C226C5}" name=" Número de Empresas con Cuota Voluntaria " totalsRowFunction="sum" dataDxfId="57" totalsRowDxfId="56"/>
    <tableColumn id="5" xr3:uid="{73A6EF58-3AE6-4992-9BE3-EFB0FB5E006A}" name=" Aprendices SENA Con Contrato De Aprendizaje (Incluye contratos voluntarios)" totalsRowFunction="sum" dataDxfId="55" totalsRowDxfId="54"/>
    <tableColumn id="6" xr3:uid="{E41B4CB6-C83E-43DF-8ED8-96EC86815D5D}" name=" Aprendices Con Contrato De Aprendizaje - NO SENA" totalsRowFunction="sum" dataDxfId="53" totalsRowDxfId="52"/>
    <tableColumn id="7" xr3:uid="{9FE0153A-63CC-4049-823A-19E95FBC03BF}" name="Total Aprendices Con Contrato De Aprendizaje " totalsRowFunction="sum" dataDxfId="51" totalsRowDxfId="50"/>
    <tableColumn id="48" xr3:uid="{112E4D23-5DF3-4152-B176-6B747B671D0F}" name=" Aprendices Con Contrato De Aprendizaje Voluntario " totalsRowFunction="sum" dataDxfId="49" totalsRowDxfId="48"/>
    <tableColumn id="49" xr3:uid="{945D6502-86A4-4731-A71F-B5A5D1DE87B7}" name="Alianzas estratégicas, convenios y/o proyectos nacionales e internacionales suscritos y/o fortalecidos por el SENA" totalsRowFunction="sum" dataDxfId="47" totalsRowDxfId="46"/>
    <tableColumn id="50" xr3:uid="{91EB14E2-3B07-4A09-9E21-30618A255289}" name="Movilidad Internacional (Entrante y saliente)" totalsRowFunction="sum" dataDxfId="45" totalsRowDxfId="44"/>
    <tableColumn id="51" xr3:uid="{56CD6D1E-840A-4FA8-A922-0F102E904CF8}" name="Personas formadas y entrenadas en el marco de alianzas con cooperantes internacionales" totalsRowFunction="sum" dataDxfId="43" totalsRowDxfId="4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19C77-31F4-4A86-AEF6-207700AD61C4}">
  <dimension ref="A1:AU44"/>
  <sheetViews>
    <sheetView zoomScaleNormal="100" workbookViewId="0">
      <selection activeCell="A40" sqref="A40"/>
    </sheetView>
  </sheetViews>
  <sheetFormatPr baseColWidth="10" defaultColWidth="11.375" defaultRowHeight="14.25"/>
  <cols>
    <col min="1" max="1" width="15.625" customWidth="1"/>
    <col min="2" max="2" width="30.625" customWidth="1"/>
    <col min="3" max="47" width="20.625" customWidth="1"/>
  </cols>
  <sheetData>
    <row r="1" spans="1:47" ht="15">
      <c r="A1" s="36" t="s">
        <v>0</v>
      </c>
    </row>
    <row r="2" spans="1:47" ht="15">
      <c r="A2" s="36" t="s">
        <v>1</v>
      </c>
    </row>
    <row r="3" spans="1:47" ht="15">
      <c r="A3" s="35" t="s">
        <v>2</v>
      </c>
    </row>
    <row r="4" spans="1:47" ht="15">
      <c r="A4" s="35" t="s">
        <v>3</v>
      </c>
    </row>
    <row r="5" spans="1:47" ht="27.95" customHeight="1">
      <c r="F5" s="119" t="s">
        <v>4</v>
      </c>
      <c r="G5" s="119"/>
      <c r="L5" s="119" t="s">
        <v>4</v>
      </c>
      <c r="M5" s="119"/>
      <c r="Q5" s="119" t="s">
        <v>4</v>
      </c>
      <c r="R5" s="119"/>
      <c r="V5" s="119" t="s">
        <v>4</v>
      </c>
      <c r="W5" s="119"/>
      <c r="AI5" s="120" t="s">
        <v>4</v>
      </c>
      <c r="AJ5" s="120"/>
      <c r="AK5" s="120"/>
      <c r="AL5" s="120"/>
      <c r="AM5" s="120"/>
      <c r="AN5" s="120"/>
      <c r="AO5" s="120"/>
      <c r="AS5" s="118" t="s">
        <v>4</v>
      </c>
      <c r="AT5" s="118"/>
    </row>
    <row r="6" spans="1:47" ht="90" customHeight="1">
      <c r="A6" s="20" t="s">
        <v>5</v>
      </c>
      <c r="B6" s="14" t="s">
        <v>6</v>
      </c>
      <c r="C6" s="21" t="s">
        <v>7</v>
      </c>
      <c r="D6" s="21" t="s">
        <v>8</v>
      </c>
      <c r="E6" s="21" t="s">
        <v>9</v>
      </c>
      <c r="F6" s="49" t="s">
        <v>10</v>
      </c>
      <c r="G6" s="49" t="s">
        <v>11</v>
      </c>
      <c r="H6" s="21" t="s">
        <v>12</v>
      </c>
      <c r="I6" s="22" t="s">
        <v>13</v>
      </c>
      <c r="J6" s="23" t="s">
        <v>14</v>
      </c>
      <c r="K6" s="21" t="s">
        <v>15</v>
      </c>
      <c r="L6" s="49" t="s">
        <v>16</v>
      </c>
      <c r="M6" s="49" t="s">
        <v>17</v>
      </c>
      <c r="N6" s="21" t="s">
        <v>18</v>
      </c>
      <c r="O6" s="22" t="s">
        <v>19</v>
      </c>
      <c r="P6" s="21" t="s">
        <v>20</v>
      </c>
      <c r="Q6" s="41" t="s">
        <v>21</v>
      </c>
      <c r="R6" s="41" t="s">
        <v>22</v>
      </c>
      <c r="S6" s="22" t="s">
        <v>23</v>
      </c>
      <c r="T6" s="21" t="s">
        <v>24</v>
      </c>
      <c r="U6" s="21" t="s">
        <v>25</v>
      </c>
      <c r="V6" s="41" t="s">
        <v>26</v>
      </c>
      <c r="W6" s="41" t="s">
        <v>27</v>
      </c>
      <c r="X6" s="21" t="s">
        <v>28</v>
      </c>
      <c r="Y6" s="21" t="s">
        <v>29</v>
      </c>
      <c r="Z6" s="22" t="s">
        <v>30</v>
      </c>
      <c r="AA6" s="22" t="s">
        <v>31</v>
      </c>
      <c r="AB6" s="23" t="s">
        <v>32</v>
      </c>
      <c r="AC6" s="24" t="s">
        <v>33</v>
      </c>
      <c r="AD6" s="25" t="s">
        <v>34</v>
      </c>
      <c r="AE6" s="25" t="s">
        <v>35</v>
      </c>
      <c r="AF6" s="26" t="s">
        <v>36</v>
      </c>
      <c r="AG6" s="26" t="s">
        <v>37</v>
      </c>
      <c r="AH6" s="25" t="s">
        <v>38</v>
      </c>
      <c r="AI6" s="40" t="s">
        <v>39</v>
      </c>
      <c r="AJ6" s="39" t="s">
        <v>40</v>
      </c>
      <c r="AK6" s="39" t="s">
        <v>41</v>
      </c>
      <c r="AL6" s="38" t="s">
        <v>42</v>
      </c>
      <c r="AM6" s="39" t="s">
        <v>43</v>
      </c>
      <c r="AN6" s="39" t="s">
        <v>44</v>
      </c>
      <c r="AO6" s="38" t="s">
        <v>45</v>
      </c>
      <c r="AP6" s="25" t="s">
        <v>46</v>
      </c>
      <c r="AQ6" s="24" t="s">
        <v>47</v>
      </c>
      <c r="AR6" s="27" t="s">
        <v>48</v>
      </c>
      <c r="AS6" s="38" t="s">
        <v>49</v>
      </c>
      <c r="AT6" s="38" t="s">
        <v>50</v>
      </c>
      <c r="AU6" s="26" t="s">
        <v>51</v>
      </c>
    </row>
    <row r="7" spans="1:47">
      <c r="A7" s="18">
        <v>5</v>
      </c>
      <c r="B7" s="16" t="s">
        <v>52</v>
      </c>
      <c r="C7" s="37"/>
      <c r="D7" s="37"/>
      <c r="E7" s="37"/>
      <c r="F7" s="37"/>
      <c r="G7" s="37"/>
      <c r="H7" s="37"/>
      <c r="I7" s="17">
        <f>SUM(Tabla1[[#This Row],[Tecnólogos Regular - Presencial]:[Tecnólogos FIC]])</f>
        <v>0</v>
      </c>
      <c r="J7" s="17">
        <f>Tabla1[[#This Row],[Total Tecnólogos (A)]]</f>
        <v>0</v>
      </c>
      <c r="K7" s="17"/>
      <c r="L7" s="17"/>
      <c r="M7" s="17"/>
      <c r="N7" s="17"/>
      <c r="O7" s="17">
        <f>SUM(Tabla1[[#This Row],[Operarios Regular]:[Operarios FIC]])</f>
        <v>0</v>
      </c>
      <c r="P7" s="17"/>
      <c r="Q7" s="17"/>
      <c r="R7" s="17"/>
      <c r="S7" s="17">
        <f>SUM(Tabla1[[#This Row],[Auxiliares Regular]:[Auxiliares Full Popular]])</f>
        <v>0</v>
      </c>
      <c r="T7" s="17"/>
      <c r="U7" s="17"/>
      <c r="V7" s="17"/>
      <c r="W7" s="17"/>
      <c r="X7" s="17"/>
      <c r="Y7" s="17"/>
      <c r="Z7" s="17">
        <f>SUM(Tabla1[[#This Row],[Técnico Laboral Regular - Presencial]:[Técnico FIC]])</f>
        <v>0</v>
      </c>
      <c r="AA7" s="17"/>
      <c r="AB7" s="17">
        <f>SUM(Tabla1[[#This Row],[Total Profundización Técnica (F)]],Tabla1[[#This Row],[Total Técnico Laboral (E)]],Tabla1[[#This Row],[Total Auxiliares (D)]],Tabla1[[#This Row],[Total Operarios (C)]])</f>
        <v>0</v>
      </c>
      <c r="AC7" s="17">
        <f>SUM(Tabla1[[#This Row],[FORMACIÓN LABORAL (G=C+D+E+F)]],Tabla1[[#This Row],[EDUCACION SUPERIOR (B=A)]])</f>
        <v>0</v>
      </c>
      <c r="AD7" s="17"/>
      <c r="AE7" s="17"/>
      <c r="AF7" s="17"/>
      <c r="AG7" s="17"/>
      <c r="AH7" s="17">
        <f>SUM(Tabla1[[#This Row],[Programa de Bilingüismo - Virtual]:[Programa de Bilingüismo - Presencial]])</f>
        <v>0</v>
      </c>
      <c r="AI7" s="17"/>
      <c r="AJ7" s="17"/>
      <c r="AK7" s="17"/>
      <c r="AL7" s="17">
        <f>SUM(Tabla1[[#This Row],[Formación Complementaria CampeSENA ]:[Formación Continua Especial Campesina (En el marco de FEEC)]])</f>
        <v>0</v>
      </c>
      <c r="AM7" s="17"/>
      <c r="AN7" s="17"/>
      <c r="AO7" s="17">
        <f>SUM(Tabla1[[#This Row],[Formación Complementaria Full Popular]:[Formación Contina Especial Popular (En el marco de FEP)]])</f>
        <v>0</v>
      </c>
      <c r="AP7" s="17"/>
      <c r="AQ7" s="17">
        <f>SUM(Tabla1[[#This Row],[Formación Complementaria FIC (O)]],Tabla1[[#This Row],[Formación Complementaria Estrategia Full Popular (N)]],Tabla1[[#This Row],[Formación Complementaria Estrategia CampeSENA (M)]],Tabla1[[#This Row],[Programa de Formación Continua Especializada (L)]],Tabla1[[#This Row],[Programa de Bilinguïsmo (K)]],Tabla1[[#This Row],[Formación Complementaria Regular - Presencial (Sin Bilingüismo) (J)]],Tabla1[[#This Row],[Formación Complementaria Regular - Virtual  (Sin Bilingüismo) (I)]])</f>
        <v>0</v>
      </c>
      <c r="AR7" s="19">
        <f>SUM(Tabla1[[#This Row],[TOTAL FORMACION COMPLEMENTARIA (P=I+J+K+L+M+N+O)]],Tabla1[[#This Row],[FORMACION TITULADA (H=B+G)]])</f>
        <v>0</v>
      </c>
      <c r="AS7" s="32">
        <f>SUM(Tabla1[[#This Row],[Formación Complementaria Estrategia CampeSENA (M)]],Tabla1[[#This Row],[Técnico Laboral CampeSENA]],Tabla1[[#This Row],[Auxiliares CampeSENA]],Tabla1[[#This Row],[Operarios CampeSENA]],Tabla1[[#This Row],[Tecnólogos CampeSENA]])</f>
        <v>0</v>
      </c>
      <c r="AT7" s="32">
        <f>SUM(Tabla1[[#This Row],[Formación Complementaria Estrategia Full Popular (N)]],Tabla1[[#This Row],[Técnico Laboral Full Popular]],Tabla1[[#This Row],[Auxiliares Full Popular]],Tabla1[[#This Row],[Tecnólogos Full Popular]])</f>
        <v>0</v>
      </c>
      <c r="AU7" s="32">
        <f>SUM(Tabla1[[#This Row],[Programa de Bilingüismo - Virtual]],Tabla1[[#This Row],[Formación Complementaria Regular - Virtual  (Sin Bilingüismo) (I)]],Tabla1[[#This Row],[Técnico Laboral Regular - Virtual]],Tabla1[[#This Row],[Tecnólogos Regular - Virtual]])</f>
        <v>0</v>
      </c>
    </row>
    <row r="8" spans="1:47">
      <c r="A8" s="18">
        <v>8</v>
      </c>
      <c r="B8" s="16" t="s">
        <v>53</v>
      </c>
      <c r="C8" s="37"/>
      <c r="D8" s="37"/>
      <c r="E8" s="37"/>
      <c r="F8" s="37"/>
      <c r="G8" s="37"/>
      <c r="H8" s="37"/>
      <c r="I8" s="17">
        <f>SUM(Tabla1[[#This Row],[Tecnólogos Regular - Presencial]:[Tecnólogos FIC]])</f>
        <v>0</v>
      </c>
      <c r="J8" s="17">
        <f>Tabla1[[#This Row],[Total Tecnólogos (A)]]</f>
        <v>0</v>
      </c>
      <c r="K8" s="17"/>
      <c r="L8" s="17"/>
      <c r="M8" s="17"/>
      <c r="N8" s="17"/>
      <c r="O8" s="17">
        <f>SUM(Tabla1[[#This Row],[Operarios Regular]:[Operarios FIC]])</f>
        <v>0</v>
      </c>
      <c r="P8" s="17"/>
      <c r="Q8" s="17"/>
      <c r="R8" s="17"/>
      <c r="S8" s="17">
        <f>SUM(Tabla1[[#This Row],[Auxiliares Regular]:[Auxiliares Full Popular]])</f>
        <v>0</v>
      </c>
      <c r="T8" s="17"/>
      <c r="U8" s="17"/>
      <c r="V8" s="17"/>
      <c r="W8" s="17"/>
      <c r="X8" s="17"/>
      <c r="Y8" s="17"/>
      <c r="Z8" s="17">
        <f>SUM(Tabla1[[#This Row],[Técnico Laboral Regular - Presencial]:[Técnico FIC]])</f>
        <v>0</v>
      </c>
      <c r="AA8" s="17"/>
      <c r="AB8" s="17">
        <f>SUM(Tabla1[[#This Row],[Total Profundización Técnica (F)]],Tabla1[[#This Row],[Total Técnico Laboral (E)]],Tabla1[[#This Row],[Total Auxiliares (D)]],Tabla1[[#This Row],[Total Operarios (C)]])</f>
        <v>0</v>
      </c>
      <c r="AC8" s="17">
        <f>SUM(Tabla1[[#This Row],[FORMACIÓN LABORAL (G=C+D+E+F)]],Tabla1[[#This Row],[EDUCACION SUPERIOR (B=A)]])</f>
        <v>0</v>
      </c>
      <c r="AD8" s="17"/>
      <c r="AE8" s="17"/>
      <c r="AF8" s="17"/>
      <c r="AG8" s="17"/>
      <c r="AH8" s="17">
        <f>SUM(Tabla1[[#This Row],[Programa de Bilingüismo - Virtual]:[Programa de Bilingüismo - Presencial]])</f>
        <v>0</v>
      </c>
      <c r="AI8" s="17"/>
      <c r="AJ8" s="17"/>
      <c r="AK8" s="17"/>
      <c r="AL8" s="17">
        <f>SUM(Tabla1[[#This Row],[Formación Complementaria CampeSENA ]:[Formación Continua Especial Campesina (En el marco de FEEC)]])</f>
        <v>0</v>
      </c>
      <c r="AM8" s="17"/>
      <c r="AN8" s="17"/>
      <c r="AO8" s="17">
        <f>SUM(Tabla1[[#This Row],[Formación Complementaria Full Popular]:[Formación Contina Especial Popular (En el marco de FEP)]])</f>
        <v>0</v>
      </c>
      <c r="AP8" s="17"/>
      <c r="AQ8" s="17">
        <f>SUM(Tabla1[[#This Row],[Formación Complementaria FIC (O)]],Tabla1[[#This Row],[Formación Complementaria Estrategia Full Popular (N)]],Tabla1[[#This Row],[Formación Complementaria Estrategia CampeSENA (M)]],Tabla1[[#This Row],[Programa de Formación Continua Especializada (L)]],Tabla1[[#This Row],[Programa de Bilinguïsmo (K)]],Tabla1[[#This Row],[Formación Complementaria Regular - Presencial (Sin Bilingüismo) (J)]],Tabla1[[#This Row],[Formación Complementaria Regular - Virtual  (Sin Bilingüismo) (I)]])</f>
        <v>0</v>
      </c>
      <c r="AR8" s="19">
        <f>SUM(Tabla1[[#This Row],[TOTAL FORMACION COMPLEMENTARIA (P=I+J+K+L+M+N+O)]],Tabla1[[#This Row],[FORMACION TITULADA (H=B+G)]])</f>
        <v>0</v>
      </c>
      <c r="AS8" s="17">
        <f>SUM(Tabla1[[#This Row],[Formación Complementaria Estrategia CampeSENA (M)]],Tabla1[[#This Row],[Técnico Laboral CampeSENA]],Tabla1[[#This Row],[Auxiliares CampeSENA]],Tabla1[[#This Row],[Operarios CampeSENA]],Tabla1[[#This Row],[Tecnólogos CampeSENA]])</f>
        <v>0</v>
      </c>
      <c r="AT8" s="17">
        <f>SUM(Tabla1[[#This Row],[Formación Complementaria Estrategia Full Popular (N)]],Tabla1[[#This Row],[Técnico Laboral Full Popular]],Tabla1[[#This Row],[Auxiliares Full Popular]],Tabla1[[#This Row],[Tecnólogos Full Popular]])</f>
        <v>0</v>
      </c>
      <c r="AU8" s="17">
        <f>SUM(Tabla1[[#This Row],[Programa de Bilingüismo - Virtual]],Tabla1[[#This Row],[Formación Complementaria Regular - Virtual  (Sin Bilingüismo) (I)]],Tabla1[[#This Row],[Técnico Laboral Regular - Virtual]],Tabla1[[#This Row],[Tecnólogos Regular - Virtual]])</f>
        <v>0</v>
      </c>
    </row>
    <row r="9" spans="1:47">
      <c r="A9" s="18">
        <v>11</v>
      </c>
      <c r="B9" s="16" t="s">
        <v>54</v>
      </c>
      <c r="C9" s="37"/>
      <c r="D9" s="37"/>
      <c r="E9" s="37"/>
      <c r="F9" s="37"/>
      <c r="G9" s="37"/>
      <c r="H9" s="37"/>
      <c r="I9" s="17">
        <f>SUM(Tabla1[[#This Row],[Tecnólogos Regular - Presencial]:[Tecnólogos FIC]])</f>
        <v>0</v>
      </c>
      <c r="J9" s="17">
        <f>Tabla1[[#This Row],[Total Tecnólogos (A)]]</f>
        <v>0</v>
      </c>
      <c r="K9" s="17"/>
      <c r="L9" s="17"/>
      <c r="M9" s="17"/>
      <c r="N9" s="17"/>
      <c r="O9" s="17">
        <f>SUM(Tabla1[[#This Row],[Operarios Regular]:[Operarios FIC]])</f>
        <v>0</v>
      </c>
      <c r="P9" s="17"/>
      <c r="Q9" s="17"/>
      <c r="R9" s="17"/>
      <c r="S9" s="17">
        <f>SUM(Tabla1[[#This Row],[Auxiliares Regular]:[Auxiliares Full Popular]])</f>
        <v>0</v>
      </c>
      <c r="T9" s="17"/>
      <c r="U9" s="17"/>
      <c r="V9" s="17"/>
      <c r="W9" s="17"/>
      <c r="X9" s="17"/>
      <c r="Y9" s="17"/>
      <c r="Z9" s="17">
        <f>SUM(Tabla1[[#This Row],[Técnico Laboral Regular - Presencial]:[Técnico FIC]])</f>
        <v>0</v>
      </c>
      <c r="AA9" s="17"/>
      <c r="AB9" s="17">
        <f>SUM(Tabla1[[#This Row],[Total Profundización Técnica (F)]],Tabla1[[#This Row],[Total Técnico Laboral (E)]],Tabla1[[#This Row],[Total Auxiliares (D)]],Tabla1[[#This Row],[Total Operarios (C)]])</f>
        <v>0</v>
      </c>
      <c r="AC9" s="17">
        <f>SUM(Tabla1[[#This Row],[FORMACIÓN LABORAL (G=C+D+E+F)]],Tabla1[[#This Row],[EDUCACION SUPERIOR (B=A)]])</f>
        <v>0</v>
      </c>
      <c r="AD9" s="17"/>
      <c r="AE9" s="17"/>
      <c r="AF9" s="17"/>
      <c r="AG9" s="17"/>
      <c r="AH9" s="17">
        <f>SUM(Tabla1[[#This Row],[Programa de Bilingüismo - Virtual]:[Programa de Bilingüismo - Presencial]])</f>
        <v>0</v>
      </c>
      <c r="AI9" s="17"/>
      <c r="AJ9" s="17"/>
      <c r="AK9" s="17"/>
      <c r="AL9" s="17">
        <f>SUM(Tabla1[[#This Row],[Formación Complementaria CampeSENA ]:[Formación Continua Especial Campesina (En el marco de FEEC)]])</f>
        <v>0</v>
      </c>
      <c r="AM9" s="17"/>
      <c r="AN9" s="17"/>
      <c r="AO9" s="17">
        <f>SUM(Tabla1[[#This Row],[Formación Complementaria Full Popular]:[Formación Contina Especial Popular (En el marco de FEP)]])</f>
        <v>0</v>
      </c>
      <c r="AP9" s="17"/>
      <c r="AQ9" s="17">
        <f>SUM(Tabla1[[#This Row],[Formación Complementaria FIC (O)]],Tabla1[[#This Row],[Formación Complementaria Estrategia Full Popular (N)]],Tabla1[[#This Row],[Formación Complementaria Estrategia CampeSENA (M)]],Tabla1[[#This Row],[Programa de Formación Continua Especializada (L)]],Tabla1[[#This Row],[Programa de Bilinguïsmo (K)]],Tabla1[[#This Row],[Formación Complementaria Regular - Presencial (Sin Bilingüismo) (J)]],Tabla1[[#This Row],[Formación Complementaria Regular - Virtual  (Sin Bilingüismo) (I)]])</f>
        <v>0</v>
      </c>
      <c r="AR9" s="19">
        <f>SUM(Tabla1[[#This Row],[TOTAL FORMACION COMPLEMENTARIA (P=I+J+K+L+M+N+O)]],Tabla1[[#This Row],[FORMACION TITULADA (H=B+G)]])</f>
        <v>0</v>
      </c>
      <c r="AS9" s="17">
        <f>SUM(Tabla1[[#This Row],[Formación Complementaria Estrategia CampeSENA (M)]],Tabla1[[#This Row],[Técnico Laboral CampeSENA]],Tabla1[[#This Row],[Auxiliares CampeSENA]],Tabla1[[#This Row],[Operarios CampeSENA]],Tabla1[[#This Row],[Tecnólogos CampeSENA]])</f>
        <v>0</v>
      </c>
      <c r="AT9" s="17">
        <f>SUM(Tabla1[[#This Row],[Formación Complementaria Estrategia Full Popular (N)]],Tabla1[[#This Row],[Técnico Laboral Full Popular]],Tabla1[[#This Row],[Auxiliares Full Popular]],Tabla1[[#This Row],[Tecnólogos Full Popular]])</f>
        <v>0</v>
      </c>
      <c r="AU9" s="17">
        <f>SUM(Tabla1[[#This Row],[Programa de Bilingüismo - Virtual]],Tabla1[[#This Row],[Formación Complementaria Regular - Virtual  (Sin Bilingüismo) (I)]],Tabla1[[#This Row],[Técnico Laboral Regular - Virtual]],Tabla1[[#This Row],[Tecnólogos Regular - Virtual]])</f>
        <v>0</v>
      </c>
    </row>
    <row r="10" spans="1:47">
      <c r="A10" s="18">
        <v>13</v>
      </c>
      <c r="B10" s="16" t="s">
        <v>55</v>
      </c>
      <c r="C10" s="37"/>
      <c r="D10" s="37"/>
      <c r="E10" s="37"/>
      <c r="F10" s="37"/>
      <c r="G10" s="37"/>
      <c r="H10" s="37"/>
      <c r="I10" s="17">
        <f>SUM(Tabla1[[#This Row],[Tecnólogos Regular - Presencial]:[Tecnólogos FIC]])</f>
        <v>0</v>
      </c>
      <c r="J10" s="17">
        <f>Tabla1[[#This Row],[Total Tecnólogos (A)]]</f>
        <v>0</v>
      </c>
      <c r="K10" s="17"/>
      <c r="L10" s="17"/>
      <c r="M10" s="17"/>
      <c r="N10" s="17"/>
      <c r="O10" s="17">
        <f>SUM(Tabla1[[#This Row],[Operarios Regular]:[Operarios FIC]])</f>
        <v>0</v>
      </c>
      <c r="P10" s="17"/>
      <c r="Q10" s="17"/>
      <c r="R10" s="17"/>
      <c r="S10" s="17">
        <f>SUM(Tabla1[[#This Row],[Auxiliares Regular]:[Auxiliares Full Popular]])</f>
        <v>0</v>
      </c>
      <c r="T10" s="17"/>
      <c r="U10" s="17"/>
      <c r="V10" s="17"/>
      <c r="W10" s="17"/>
      <c r="X10" s="17"/>
      <c r="Y10" s="17"/>
      <c r="Z10" s="17">
        <f>SUM(Tabla1[[#This Row],[Técnico Laboral Regular - Presencial]:[Técnico FIC]])</f>
        <v>0</v>
      </c>
      <c r="AA10" s="17"/>
      <c r="AB10" s="17">
        <f>SUM(Tabla1[[#This Row],[Total Profundización Técnica (F)]],Tabla1[[#This Row],[Total Técnico Laboral (E)]],Tabla1[[#This Row],[Total Auxiliares (D)]],Tabla1[[#This Row],[Total Operarios (C)]])</f>
        <v>0</v>
      </c>
      <c r="AC10" s="17">
        <f>SUM(Tabla1[[#This Row],[FORMACIÓN LABORAL (G=C+D+E+F)]],Tabla1[[#This Row],[EDUCACION SUPERIOR (B=A)]])</f>
        <v>0</v>
      </c>
      <c r="AD10" s="17"/>
      <c r="AE10" s="17"/>
      <c r="AF10" s="17"/>
      <c r="AG10" s="17"/>
      <c r="AH10" s="17">
        <f>SUM(Tabla1[[#This Row],[Programa de Bilingüismo - Virtual]:[Programa de Bilingüismo - Presencial]])</f>
        <v>0</v>
      </c>
      <c r="AI10" s="17"/>
      <c r="AJ10" s="17"/>
      <c r="AK10" s="17"/>
      <c r="AL10" s="17">
        <f>SUM(Tabla1[[#This Row],[Formación Complementaria CampeSENA ]:[Formación Continua Especial Campesina (En el marco de FEEC)]])</f>
        <v>0</v>
      </c>
      <c r="AM10" s="17"/>
      <c r="AN10" s="17"/>
      <c r="AO10" s="17">
        <f>SUM(Tabla1[[#This Row],[Formación Complementaria Full Popular]:[Formación Contina Especial Popular (En el marco de FEP)]])</f>
        <v>0</v>
      </c>
      <c r="AP10" s="17"/>
      <c r="AQ10" s="17">
        <f>SUM(Tabla1[[#This Row],[Formación Complementaria FIC (O)]],Tabla1[[#This Row],[Formación Complementaria Estrategia Full Popular (N)]],Tabla1[[#This Row],[Formación Complementaria Estrategia CampeSENA (M)]],Tabla1[[#This Row],[Programa de Formación Continua Especializada (L)]],Tabla1[[#This Row],[Programa de Bilinguïsmo (K)]],Tabla1[[#This Row],[Formación Complementaria Regular - Presencial (Sin Bilingüismo) (J)]],Tabla1[[#This Row],[Formación Complementaria Regular - Virtual  (Sin Bilingüismo) (I)]])</f>
        <v>0</v>
      </c>
      <c r="AR10" s="19">
        <f>SUM(Tabla1[[#This Row],[TOTAL FORMACION COMPLEMENTARIA (P=I+J+K+L+M+N+O)]],Tabla1[[#This Row],[FORMACION TITULADA (H=B+G)]])</f>
        <v>0</v>
      </c>
      <c r="AS10" s="17">
        <f>SUM(Tabla1[[#This Row],[Formación Complementaria Estrategia CampeSENA (M)]],Tabla1[[#This Row],[Técnico Laboral CampeSENA]],Tabla1[[#This Row],[Auxiliares CampeSENA]],Tabla1[[#This Row],[Operarios CampeSENA]],Tabla1[[#This Row],[Tecnólogos CampeSENA]])</f>
        <v>0</v>
      </c>
      <c r="AT10" s="17">
        <f>SUM(Tabla1[[#This Row],[Formación Complementaria Estrategia Full Popular (N)]],Tabla1[[#This Row],[Técnico Laboral Full Popular]],Tabla1[[#This Row],[Auxiliares Full Popular]],Tabla1[[#This Row],[Tecnólogos Full Popular]])</f>
        <v>0</v>
      </c>
      <c r="AU10" s="17">
        <f>SUM(Tabla1[[#This Row],[Programa de Bilingüismo - Virtual]],Tabla1[[#This Row],[Formación Complementaria Regular - Virtual  (Sin Bilingüismo) (I)]],Tabla1[[#This Row],[Técnico Laboral Regular - Virtual]],Tabla1[[#This Row],[Tecnólogos Regular - Virtual]])</f>
        <v>0</v>
      </c>
    </row>
    <row r="11" spans="1:47">
      <c r="A11" s="18">
        <v>15</v>
      </c>
      <c r="B11" s="16" t="s">
        <v>56</v>
      </c>
      <c r="C11" s="37"/>
      <c r="D11" s="37"/>
      <c r="E11" s="37"/>
      <c r="F11" s="37"/>
      <c r="G11" s="37"/>
      <c r="H11" s="37"/>
      <c r="I11" s="17">
        <f>SUM(Tabla1[[#This Row],[Tecnólogos Regular - Presencial]:[Tecnólogos FIC]])</f>
        <v>0</v>
      </c>
      <c r="J11" s="17">
        <f>Tabla1[[#This Row],[Total Tecnólogos (A)]]</f>
        <v>0</v>
      </c>
      <c r="K11" s="17"/>
      <c r="L11" s="17"/>
      <c r="M11" s="17"/>
      <c r="N11" s="17"/>
      <c r="O11" s="17">
        <f>SUM(Tabla1[[#This Row],[Operarios Regular]:[Operarios FIC]])</f>
        <v>0</v>
      </c>
      <c r="P11" s="17"/>
      <c r="Q11" s="17"/>
      <c r="R11" s="17"/>
      <c r="S11" s="17">
        <f>SUM(Tabla1[[#This Row],[Auxiliares Regular]:[Auxiliares Full Popular]])</f>
        <v>0</v>
      </c>
      <c r="T11" s="17"/>
      <c r="U11" s="17"/>
      <c r="V11" s="17"/>
      <c r="W11" s="17"/>
      <c r="X11" s="17"/>
      <c r="Y11" s="17"/>
      <c r="Z11" s="17">
        <f>SUM(Tabla1[[#This Row],[Técnico Laboral Regular - Presencial]:[Técnico FIC]])</f>
        <v>0</v>
      </c>
      <c r="AA11" s="17"/>
      <c r="AB11" s="17">
        <f>SUM(Tabla1[[#This Row],[Total Profundización Técnica (F)]],Tabla1[[#This Row],[Total Técnico Laboral (E)]],Tabla1[[#This Row],[Total Auxiliares (D)]],Tabla1[[#This Row],[Total Operarios (C)]])</f>
        <v>0</v>
      </c>
      <c r="AC11" s="17">
        <f>SUM(Tabla1[[#This Row],[FORMACIÓN LABORAL (G=C+D+E+F)]],Tabla1[[#This Row],[EDUCACION SUPERIOR (B=A)]])</f>
        <v>0</v>
      </c>
      <c r="AD11" s="17"/>
      <c r="AE11" s="17"/>
      <c r="AF11" s="17"/>
      <c r="AG11" s="17"/>
      <c r="AH11" s="17">
        <f>SUM(Tabla1[[#This Row],[Programa de Bilingüismo - Virtual]:[Programa de Bilingüismo - Presencial]])</f>
        <v>0</v>
      </c>
      <c r="AI11" s="17"/>
      <c r="AJ11" s="17"/>
      <c r="AK11" s="17"/>
      <c r="AL11" s="17">
        <f>SUM(Tabla1[[#This Row],[Formación Complementaria CampeSENA ]:[Formación Continua Especial Campesina (En el marco de FEEC)]])</f>
        <v>0</v>
      </c>
      <c r="AM11" s="17"/>
      <c r="AN11" s="17"/>
      <c r="AO11" s="17">
        <f>SUM(Tabla1[[#This Row],[Formación Complementaria Full Popular]:[Formación Contina Especial Popular (En el marco de FEP)]])</f>
        <v>0</v>
      </c>
      <c r="AP11" s="17"/>
      <c r="AQ11" s="17">
        <f>SUM(Tabla1[[#This Row],[Formación Complementaria FIC (O)]],Tabla1[[#This Row],[Formación Complementaria Estrategia Full Popular (N)]],Tabla1[[#This Row],[Formación Complementaria Estrategia CampeSENA (M)]],Tabla1[[#This Row],[Programa de Formación Continua Especializada (L)]],Tabla1[[#This Row],[Programa de Bilinguïsmo (K)]],Tabla1[[#This Row],[Formación Complementaria Regular - Presencial (Sin Bilingüismo) (J)]],Tabla1[[#This Row],[Formación Complementaria Regular - Virtual  (Sin Bilingüismo) (I)]])</f>
        <v>0</v>
      </c>
      <c r="AR11" s="19">
        <f>SUM(Tabla1[[#This Row],[TOTAL FORMACION COMPLEMENTARIA (P=I+J+K+L+M+N+O)]],Tabla1[[#This Row],[FORMACION TITULADA (H=B+G)]])</f>
        <v>0</v>
      </c>
      <c r="AS11" s="17">
        <f>SUM(Tabla1[[#This Row],[Formación Complementaria Estrategia CampeSENA (M)]],Tabla1[[#This Row],[Técnico Laboral CampeSENA]],Tabla1[[#This Row],[Auxiliares CampeSENA]],Tabla1[[#This Row],[Operarios CampeSENA]],Tabla1[[#This Row],[Tecnólogos CampeSENA]])</f>
        <v>0</v>
      </c>
      <c r="AT11" s="17">
        <f>SUM(Tabla1[[#This Row],[Formación Complementaria Estrategia Full Popular (N)]],Tabla1[[#This Row],[Técnico Laboral Full Popular]],Tabla1[[#This Row],[Auxiliares Full Popular]],Tabla1[[#This Row],[Tecnólogos Full Popular]])</f>
        <v>0</v>
      </c>
      <c r="AU11" s="17">
        <f>SUM(Tabla1[[#This Row],[Programa de Bilingüismo - Virtual]],Tabla1[[#This Row],[Formación Complementaria Regular - Virtual  (Sin Bilingüismo) (I)]],Tabla1[[#This Row],[Técnico Laboral Regular - Virtual]],Tabla1[[#This Row],[Tecnólogos Regular - Virtual]])</f>
        <v>0</v>
      </c>
    </row>
    <row r="12" spans="1:47">
      <c r="A12" s="18">
        <v>17</v>
      </c>
      <c r="B12" s="16" t="s">
        <v>57</v>
      </c>
      <c r="C12" s="37"/>
      <c r="D12" s="37"/>
      <c r="E12" s="37"/>
      <c r="F12" s="37"/>
      <c r="G12" s="37"/>
      <c r="H12" s="37"/>
      <c r="I12" s="17">
        <f>SUM(Tabla1[[#This Row],[Tecnólogos Regular - Presencial]:[Tecnólogos FIC]])</f>
        <v>0</v>
      </c>
      <c r="J12" s="17">
        <f>Tabla1[[#This Row],[Total Tecnólogos (A)]]</f>
        <v>0</v>
      </c>
      <c r="K12" s="17"/>
      <c r="L12" s="17"/>
      <c r="M12" s="17"/>
      <c r="N12" s="17"/>
      <c r="O12" s="17">
        <f>SUM(Tabla1[[#This Row],[Operarios Regular]:[Operarios FIC]])</f>
        <v>0</v>
      </c>
      <c r="P12" s="17"/>
      <c r="Q12" s="17"/>
      <c r="R12" s="17"/>
      <c r="S12" s="17">
        <f>SUM(Tabla1[[#This Row],[Auxiliares Regular]:[Auxiliares Full Popular]])</f>
        <v>0</v>
      </c>
      <c r="T12" s="17"/>
      <c r="U12" s="17"/>
      <c r="V12" s="17"/>
      <c r="W12" s="17"/>
      <c r="X12" s="17"/>
      <c r="Y12" s="17"/>
      <c r="Z12" s="17">
        <f>SUM(Tabla1[[#This Row],[Técnico Laboral Regular - Presencial]:[Técnico FIC]])</f>
        <v>0</v>
      </c>
      <c r="AA12" s="17"/>
      <c r="AB12" s="17">
        <f>SUM(Tabla1[[#This Row],[Total Profundización Técnica (F)]],Tabla1[[#This Row],[Total Técnico Laboral (E)]],Tabla1[[#This Row],[Total Auxiliares (D)]],Tabla1[[#This Row],[Total Operarios (C)]])</f>
        <v>0</v>
      </c>
      <c r="AC12" s="17">
        <f>SUM(Tabla1[[#This Row],[FORMACIÓN LABORAL (G=C+D+E+F)]],Tabla1[[#This Row],[EDUCACION SUPERIOR (B=A)]])</f>
        <v>0</v>
      </c>
      <c r="AD12" s="17"/>
      <c r="AE12" s="17"/>
      <c r="AF12" s="17"/>
      <c r="AG12" s="17"/>
      <c r="AH12" s="17">
        <f>SUM(Tabla1[[#This Row],[Programa de Bilingüismo - Virtual]:[Programa de Bilingüismo - Presencial]])</f>
        <v>0</v>
      </c>
      <c r="AI12" s="17"/>
      <c r="AJ12" s="17"/>
      <c r="AK12" s="17"/>
      <c r="AL12" s="17">
        <f>SUM(Tabla1[[#This Row],[Formación Complementaria CampeSENA ]:[Formación Continua Especial Campesina (En el marco de FEEC)]])</f>
        <v>0</v>
      </c>
      <c r="AM12" s="17"/>
      <c r="AN12" s="17"/>
      <c r="AO12" s="17">
        <f>SUM(Tabla1[[#This Row],[Formación Complementaria Full Popular]:[Formación Contina Especial Popular (En el marco de FEP)]])</f>
        <v>0</v>
      </c>
      <c r="AP12" s="17"/>
      <c r="AQ12" s="17">
        <f>SUM(Tabla1[[#This Row],[Formación Complementaria FIC (O)]],Tabla1[[#This Row],[Formación Complementaria Estrategia Full Popular (N)]],Tabla1[[#This Row],[Formación Complementaria Estrategia CampeSENA (M)]],Tabla1[[#This Row],[Programa de Formación Continua Especializada (L)]],Tabla1[[#This Row],[Programa de Bilinguïsmo (K)]],Tabla1[[#This Row],[Formación Complementaria Regular - Presencial (Sin Bilingüismo) (J)]],Tabla1[[#This Row],[Formación Complementaria Regular - Virtual  (Sin Bilingüismo) (I)]])</f>
        <v>0</v>
      </c>
      <c r="AR12" s="19">
        <f>SUM(Tabla1[[#This Row],[TOTAL FORMACION COMPLEMENTARIA (P=I+J+K+L+M+N+O)]],Tabla1[[#This Row],[FORMACION TITULADA (H=B+G)]])</f>
        <v>0</v>
      </c>
      <c r="AS12" s="17">
        <f>SUM(Tabla1[[#This Row],[Formación Complementaria Estrategia CampeSENA (M)]],Tabla1[[#This Row],[Técnico Laboral CampeSENA]],Tabla1[[#This Row],[Auxiliares CampeSENA]],Tabla1[[#This Row],[Operarios CampeSENA]],Tabla1[[#This Row],[Tecnólogos CampeSENA]])</f>
        <v>0</v>
      </c>
      <c r="AT12" s="17">
        <f>SUM(Tabla1[[#This Row],[Formación Complementaria Estrategia Full Popular (N)]],Tabla1[[#This Row],[Técnico Laboral Full Popular]],Tabla1[[#This Row],[Auxiliares Full Popular]],Tabla1[[#This Row],[Tecnólogos Full Popular]])</f>
        <v>0</v>
      </c>
      <c r="AU12" s="17">
        <f>SUM(Tabla1[[#This Row],[Programa de Bilingüismo - Virtual]],Tabla1[[#This Row],[Formación Complementaria Regular - Virtual  (Sin Bilingüismo) (I)]],Tabla1[[#This Row],[Técnico Laboral Regular - Virtual]],Tabla1[[#This Row],[Tecnólogos Regular - Virtual]])</f>
        <v>0</v>
      </c>
    </row>
    <row r="13" spans="1:47">
      <c r="A13" s="18">
        <v>18</v>
      </c>
      <c r="B13" s="16" t="s">
        <v>58</v>
      </c>
      <c r="C13" s="37"/>
      <c r="D13" s="37"/>
      <c r="E13" s="37"/>
      <c r="F13" s="37"/>
      <c r="G13" s="37"/>
      <c r="H13" s="37"/>
      <c r="I13" s="17">
        <f>SUM(Tabla1[[#This Row],[Tecnólogos Regular - Presencial]:[Tecnólogos FIC]])</f>
        <v>0</v>
      </c>
      <c r="J13" s="17">
        <f>Tabla1[[#This Row],[Total Tecnólogos (A)]]</f>
        <v>0</v>
      </c>
      <c r="K13" s="17"/>
      <c r="L13" s="17"/>
      <c r="M13" s="17"/>
      <c r="N13" s="17"/>
      <c r="O13" s="17">
        <f>SUM(Tabla1[[#This Row],[Operarios Regular]:[Operarios FIC]])</f>
        <v>0</v>
      </c>
      <c r="P13" s="17"/>
      <c r="Q13" s="17"/>
      <c r="R13" s="17"/>
      <c r="S13" s="17">
        <f>SUM(Tabla1[[#This Row],[Auxiliares Regular]:[Auxiliares Full Popular]])</f>
        <v>0</v>
      </c>
      <c r="T13" s="17"/>
      <c r="U13" s="17"/>
      <c r="V13" s="17"/>
      <c r="W13" s="17"/>
      <c r="X13" s="17"/>
      <c r="Y13" s="17"/>
      <c r="Z13" s="17">
        <f>SUM(Tabla1[[#This Row],[Técnico Laboral Regular - Presencial]:[Técnico FIC]])</f>
        <v>0</v>
      </c>
      <c r="AA13" s="17"/>
      <c r="AB13" s="17">
        <f>SUM(Tabla1[[#This Row],[Total Profundización Técnica (F)]],Tabla1[[#This Row],[Total Técnico Laboral (E)]],Tabla1[[#This Row],[Total Auxiliares (D)]],Tabla1[[#This Row],[Total Operarios (C)]])</f>
        <v>0</v>
      </c>
      <c r="AC13" s="17">
        <f>SUM(Tabla1[[#This Row],[FORMACIÓN LABORAL (G=C+D+E+F)]],Tabla1[[#This Row],[EDUCACION SUPERIOR (B=A)]])</f>
        <v>0</v>
      </c>
      <c r="AD13" s="17"/>
      <c r="AE13" s="17"/>
      <c r="AF13" s="17"/>
      <c r="AG13" s="17"/>
      <c r="AH13" s="17">
        <f>SUM(Tabla1[[#This Row],[Programa de Bilingüismo - Virtual]:[Programa de Bilingüismo - Presencial]])</f>
        <v>0</v>
      </c>
      <c r="AI13" s="17"/>
      <c r="AJ13" s="17"/>
      <c r="AK13" s="17"/>
      <c r="AL13" s="17">
        <f>SUM(Tabla1[[#This Row],[Formación Complementaria CampeSENA ]:[Formación Continua Especial Campesina (En el marco de FEEC)]])</f>
        <v>0</v>
      </c>
      <c r="AM13" s="17"/>
      <c r="AN13" s="17"/>
      <c r="AO13" s="17">
        <f>SUM(Tabla1[[#This Row],[Formación Complementaria Full Popular]:[Formación Contina Especial Popular (En el marco de FEP)]])</f>
        <v>0</v>
      </c>
      <c r="AP13" s="17"/>
      <c r="AQ13" s="17">
        <f>SUM(Tabla1[[#This Row],[Formación Complementaria FIC (O)]],Tabla1[[#This Row],[Formación Complementaria Estrategia Full Popular (N)]],Tabla1[[#This Row],[Formación Complementaria Estrategia CampeSENA (M)]],Tabla1[[#This Row],[Programa de Formación Continua Especializada (L)]],Tabla1[[#This Row],[Programa de Bilinguïsmo (K)]],Tabla1[[#This Row],[Formación Complementaria Regular - Presencial (Sin Bilingüismo) (J)]],Tabla1[[#This Row],[Formación Complementaria Regular - Virtual  (Sin Bilingüismo) (I)]])</f>
        <v>0</v>
      </c>
      <c r="AR13" s="19">
        <f>SUM(Tabla1[[#This Row],[TOTAL FORMACION COMPLEMENTARIA (P=I+J+K+L+M+N+O)]],Tabla1[[#This Row],[FORMACION TITULADA (H=B+G)]])</f>
        <v>0</v>
      </c>
      <c r="AS13" s="17">
        <f>SUM(Tabla1[[#This Row],[Formación Complementaria Estrategia CampeSENA (M)]],Tabla1[[#This Row],[Técnico Laboral CampeSENA]],Tabla1[[#This Row],[Auxiliares CampeSENA]],Tabla1[[#This Row],[Operarios CampeSENA]],Tabla1[[#This Row],[Tecnólogos CampeSENA]])</f>
        <v>0</v>
      </c>
      <c r="AT13" s="17">
        <f>SUM(Tabla1[[#This Row],[Formación Complementaria Estrategia Full Popular (N)]],Tabla1[[#This Row],[Técnico Laboral Full Popular]],Tabla1[[#This Row],[Auxiliares Full Popular]],Tabla1[[#This Row],[Tecnólogos Full Popular]])</f>
        <v>0</v>
      </c>
      <c r="AU13" s="17">
        <f>SUM(Tabla1[[#This Row],[Programa de Bilingüismo - Virtual]],Tabla1[[#This Row],[Formación Complementaria Regular - Virtual  (Sin Bilingüismo) (I)]],Tabla1[[#This Row],[Técnico Laboral Regular - Virtual]],Tabla1[[#This Row],[Tecnólogos Regular - Virtual]])</f>
        <v>0</v>
      </c>
    </row>
    <row r="14" spans="1:47">
      <c r="A14" s="18">
        <v>19</v>
      </c>
      <c r="B14" s="16" t="s">
        <v>59</v>
      </c>
      <c r="C14" s="37"/>
      <c r="D14" s="37"/>
      <c r="E14" s="37"/>
      <c r="F14" s="37"/>
      <c r="G14" s="37"/>
      <c r="H14" s="37"/>
      <c r="I14" s="17">
        <f>SUM(Tabla1[[#This Row],[Tecnólogos Regular - Presencial]:[Tecnólogos FIC]])</f>
        <v>0</v>
      </c>
      <c r="J14" s="17">
        <f>Tabla1[[#This Row],[Total Tecnólogos (A)]]</f>
        <v>0</v>
      </c>
      <c r="K14" s="17"/>
      <c r="L14" s="17"/>
      <c r="M14" s="17"/>
      <c r="N14" s="17"/>
      <c r="O14" s="17">
        <f>SUM(Tabla1[[#This Row],[Operarios Regular]:[Operarios FIC]])</f>
        <v>0</v>
      </c>
      <c r="P14" s="17"/>
      <c r="Q14" s="17"/>
      <c r="R14" s="17"/>
      <c r="S14" s="17">
        <f>SUM(Tabla1[[#This Row],[Auxiliares Regular]:[Auxiliares Full Popular]])</f>
        <v>0</v>
      </c>
      <c r="T14" s="17"/>
      <c r="U14" s="17"/>
      <c r="V14" s="17"/>
      <c r="W14" s="17"/>
      <c r="X14" s="17"/>
      <c r="Y14" s="17"/>
      <c r="Z14" s="17">
        <f>SUM(Tabla1[[#This Row],[Técnico Laboral Regular - Presencial]:[Técnico FIC]])</f>
        <v>0</v>
      </c>
      <c r="AA14" s="17"/>
      <c r="AB14" s="17">
        <f>SUM(Tabla1[[#This Row],[Total Profundización Técnica (F)]],Tabla1[[#This Row],[Total Técnico Laboral (E)]],Tabla1[[#This Row],[Total Auxiliares (D)]],Tabla1[[#This Row],[Total Operarios (C)]])</f>
        <v>0</v>
      </c>
      <c r="AC14" s="17">
        <f>SUM(Tabla1[[#This Row],[FORMACIÓN LABORAL (G=C+D+E+F)]],Tabla1[[#This Row],[EDUCACION SUPERIOR (B=A)]])</f>
        <v>0</v>
      </c>
      <c r="AD14" s="17"/>
      <c r="AE14" s="17"/>
      <c r="AF14" s="17"/>
      <c r="AG14" s="17"/>
      <c r="AH14" s="17">
        <f>SUM(Tabla1[[#This Row],[Programa de Bilingüismo - Virtual]:[Programa de Bilingüismo - Presencial]])</f>
        <v>0</v>
      </c>
      <c r="AI14" s="17"/>
      <c r="AJ14" s="17"/>
      <c r="AK14" s="17"/>
      <c r="AL14" s="17">
        <f>SUM(Tabla1[[#This Row],[Formación Complementaria CampeSENA ]:[Formación Continua Especial Campesina (En el marco de FEEC)]])</f>
        <v>0</v>
      </c>
      <c r="AM14" s="17"/>
      <c r="AN14" s="17"/>
      <c r="AO14" s="17">
        <f>SUM(Tabla1[[#This Row],[Formación Complementaria Full Popular]:[Formación Contina Especial Popular (En el marco de FEP)]])</f>
        <v>0</v>
      </c>
      <c r="AP14" s="17"/>
      <c r="AQ14" s="17">
        <f>SUM(Tabla1[[#This Row],[Formación Complementaria FIC (O)]],Tabla1[[#This Row],[Formación Complementaria Estrategia Full Popular (N)]],Tabla1[[#This Row],[Formación Complementaria Estrategia CampeSENA (M)]],Tabla1[[#This Row],[Programa de Formación Continua Especializada (L)]],Tabla1[[#This Row],[Programa de Bilinguïsmo (K)]],Tabla1[[#This Row],[Formación Complementaria Regular - Presencial (Sin Bilingüismo) (J)]],Tabla1[[#This Row],[Formación Complementaria Regular - Virtual  (Sin Bilingüismo) (I)]])</f>
        <v>0</v>
      </c>
      <c r="AR14" s="19">
        <f>SUM(Tabla1[[#This Row],[TOTAL FORMACION COMPLEMENTARIA (P=I+J+K+L+M+N+O)]],Tabla1[[#This Row],[FORMACION TITULADA (H=B+G)]])</f>
        <v>0</v>
      </c>
      <c r="AS14" s="17">
        <f>SUM(Tabla1[[#This Row],[Formación Complementaria Estrategia CampeSENA (M)]],Tabla1[[#This Row],[Técnico Laboral CampeSENA]],Tabla1[[#This Row],[Auxiliares CampeSENA]],Tabla1[[#This Row],[Operarios CampeSENA]],Tabla1[[#This Row],[Tecnólogos CampeSENA]])</f>
        <v>0</v>
      </c>
      <c r="AT14" s="17">
        <f>SUM(Tabla1[[#This Row],[Formación Complementaria Estrategia Full Popular (N)]],Tabla1[[#This Row],[Técnico Laboral Full Popular]],Tabla1[[#This Row],[Auxiliares Full Popular]],Tabla1[[#This Row],[Tecnólogos Full Popular]])</f>
        <v>0</v>
      </c>
      <c r="AU14" s="17">
        <f>SUM(Tabla1[[#This Row],[Programa de Bilingüismo - Virtual]],Tabla1[[#This Row],[Formación Complementaria Regular - Virtual  (Sin Bilingüismo) (I)]],Tabla1[[#This Row],[Técnico Laboral Regular - Virtual]],Tabla1[[#This Row],[Tecnólogos Regular - Virtual]])</f>
        <v>0</v>
      </c>
    </row>
    <row r="15" spans="1:47">
      <c r="A15" s="18">
        <v>20</v>
      </c>
      <c r="B15" s="16" t="s">
        <v>60</v>
      </c>
      <c r="C15" s="37"/>
      <c r="D15" s="37"/>
      <c r="E15" s="37"/>
      <c r="F15" s="37"/>
      <c r="G15" s="37"/>
      <c r="H15" s="37"/>
      <c r="I15" s="17">
        <f>SUM(Tabla1[[#This Row],[Tecnólogos Regular - Presencial]:[Tecnólogos FIC]])</f>
        <v>0</v>
      </c>
      <c r="J15" s="17">
        <f>Tabla1[[#This Row],[Total Tecnólogos (A)]]</f>
        <v>0</v>
      </c>
      <c r="K15" s="17"/>
      <c r="L15" s="17"/>
      <c r="M15" s="17"/>
      <c r="N15" s="17"/>
      <c r="O15" s="17">
        <f>SUM(Tabla1[[#This Row],[Operarios Regular]:[Operarios FIC]])</f>
        <v>0</v>
      </c>
      <c r="P15" s="17"/>
      <c r="Q15" s="17"/>
      <c r="R15" s="17"/>
      <c r="S15" s="17">
        <f>SUM(Tabla1[[#This Row],[Auxiliares Regular]:[Auxiliares Full Popular]])</f>
        <v>0</v>
      </c>
      <c r="T15" s="17"/>
      <c r="U15" s="17"/>
      <c r="V15" s="17"/>
      <c r="W15" s="17"/>
      <c r="X15" s="17"/>
      <c r="Y15" s="17"/>
      <c r="Z15" s="17">
        <f>SUM(Tabla1[[#This Row],[Técnico Laboral Regular - Presencial]:[Técnico FIC]])</f>
        <v>0</v>
      </c>
      <c r="AA15" s="17"/>
      <c r="AB15" s="17">
        <f>SUM(Tabla1[[#This Row],[Total Profundización Técnica (F)]],Tabla1[[#This Row],[Total Técnico Laboral (E)]],Tabla1[[#This Row],[Total Auxiliares (D)]],Tabla1[[#This Row],[Total Operarios (C)]])</f>
        <v>0</v>
      </c>
      <c r="AC15" s="17">
        <f>SUM(Tabla1[[#This Row],[FORMACIÓN LABORAL (G=C+D+E+F)]],Tabla1[[#This Row],[EDUCACION SUPERIOR (B=A)]])</f>
        <v>0</v>
      </c>
      <c r="AD15" s="17"/>
      <c r="AE15" s="17"/>
      <c r="AF15" s="17"/>
      <c r="AG15" s="17"/>
      <c r="AH15" s="17">
        <f>SUM(Tabla1[[#This Row],[Programa de Bilingüismo - Virtual]:[Programa de Bilingüismo - Presencial]])</f>
        <v>0</v>
      </c>
      <c r="AI15" s="17"/>
      <c r="AJ15" s="17"/>
      <c r="AK15" s="17"/>
      <c r="AL15" s="17">
        <f>SUM(Tabla1[[#This Row],[Formación Complementaria CampeSENA ]:[Formación Continua Especial Campesina (En el marco de FEEC)]])</f>
        <v>0</v>
      </c>
      <c r="AM15" s="17"/>
      <c r="AN15" s="17"/>
      <c r="AO15" s="17">
        <f>SUM(Tabla1[[#This Row],[Formación Complementaria Full Popular]:[Formación Contina Especial Popular (En el marco de FEP)]])</f>
        <v>0</v>
      </c>
      <c r="AP15" s="17"/>
      <c r="AQ15" s="17">
        <f>SUM(Tabla1[[#This Row],[Formación Complementaria FIC (O)]],Tabla1[[#This Row],[Formación Complementaria Estrategia Full Popular (N)]],Tabla1[[#This Row],[Formación Complementaria Estrategia CampeSENA (M)]],Tabla1[[#This Row],[Programa de Formación Continua Especializada (L)]],Tabla1[[#This Row],[Programa de Bilinguïsmo (K)]],Tabla1[[#This Row],[Formación Complementaria Regular - Presencial (Sin Bilingüismo) (J)]],Tabla1[[#This Row],[Formación Complementaria Regular - Virtual  (Sin Bilingüismo) (I)]])</f>
        <v>0</v>
      </c>
      <c r="AR15" s="19">
        <f>SUM(Tabla1[[#This Row],[TOTAL FORMACION COMPLEMENTARIA (P=I+J+K+L+M+N+O)]],Tabla1[[#This Row],[FORMACION TITULADA (H=B+G)]])</f>
        <v>0</v>
      </c>
      <c r="AS15" s="17">
        <f>SUM(Tabla1[[#This Row],[Formación Complementaria Estrategia CampeSENA (M)]],Tabla1[[#This Row],[Técnico Laboral CampeSENA]],Tabla1[[#This Row],[Auxiliares CampeSENA]],Tabla1[[#This Row],[Operarios CampeSENA]],Tabla1[[#This Row],[Tecnólogos CampeSENA]])</f>
        <v>0</v>
      </c>
      <c r="AT15" s="17">
        <f>SUM(Tabla1[[#This Row],[Formación Complementaria Estrategia Full Popular (N)]],Tabla1[[#This Row],[Técnico Laboral Full Popular]],Tabla1[[#This Row],[Auxiliares Full Popular]],Tabla1[[#This Row],[Tecnólogos Full Popular]])</f>
        <v>0</v>
      </c>
      <c r="AU15" s="17">
        <f>SUM(Tabla1[[#This Row],[Programa de Bilingüismo - Virtual]],Tabla1[[#This Row],[Formación Complementaria Regular - Virtual  (Sin Bilingüismo) (I)]],Tabla1[[#This Row],[Técnico Laboral Regular - Virtual]],Tabla1[[#This Row],[Tecnólogos Regular - Virtual]])</f>
        <v>0</v>
      </c>
    </row>
    <row r="16" spans="1:47">
      <c r="A16" s="18">
        <v>23</v>
      </c>
      <c r="B16" s="16" t="s">
        <v>61</v>
      </c>
      <c r="C16" s="37"/>
      <c r="D16" s="37"/>
      <c r="E16" s="37"/>
      <c r="F16" s="37"/>
      <c r="G16" s="37"/>
      <c r="H16" s="37"/>
      <c r="I16" s="17">
        <f>SUM(Tabla1[[#This Row],[Tecnólogos Regular - Presencial]:[Tecnólogos FIC]])</f>
        <v>0</v>
      </c>
      <c r="J16" s="17">
        <f>Tabla1[[#This Row],[Total Tecnólogos (A)]]</f>
        <v>0</v>
      </c>
      <c r="K16" s="17"/>
      <c r="L16" s="17"/>
      <c r="M16" s="17"/>
      <c r="N16" s="17"/>
      <c r="O16" s="17">
        <f>SUM(Tabla1[[#This Row],[Operarios Regular]:[Operarios FIC]])</f>
        <v>0</v>
      </c>
      <c r="P16" s="17"/>
      <c r="Q16" s="17"/>
      <c r="R16" s="17"/>
      <c r="S16" s="17">
        <f>SUM(Tabla1[[#This Row],[Auxiliares Regular]:[Auxiliares Full Popular]])</f>
        <v>0</v>
      </c>
      <c r="T16" s="17"/>
      <c r="U16" s="17"/>
      <c r="V16" s="17"/>
      <c r="W16" s="17"/>
      <c r="X16" s="17"/>
      <c r="Y16" s="17"/>
      <c r="Z16" s="17">
        <f>SUM(Tabla1[[#This Row],[Técnico Laboral Regular - Presencial]:[Técnico FIC]])</f>
        <v>0</v>
      </c>
      <c r="AA16" s="17"/>
      <c r="AB16" s="17">
        <f>SUM(Tabla1[[#This Row],[Total Profundización Técnica (F)]],Tabla1[[#This Row],[Total Técnico Laboral (E)]],Tabla1[[#This Row],[Total Auxiliares (D)]],Tabla1[[#This Row],[Total Operarios (C)]])</f>
        <v>0</v>
      </c>
      <c r="AC16" s="17">
        <f>SUM(Tabla1[[#This Row],[FORMACIÓN LABORAL (G=C+D+E+F)]],Tabla1[[#This Row],[EDUCACION SUPERIOR (B=A)]])</f>
        <v>0</v>
      </c>
      <c r="AD16" s="17"/>
      <c r="AE16" s="17"/>
      <c r="AF16" s="17"/>
      <c r="AG16" s="17"/>
      <c r="AH16" s="17">
        <f>SUM(Tabla1[[#This Row],[Programa de Bilingüismo - Virtual]:[Programa de Bilingüismo - Presencial]])</f>
        <v>0</v>
      </c>
      <c r="AI16" s="17"/>
      <c r="AJ16" s="17"/>
      <c r="AK16" s="17"/>
      <c r="AL16" s="17">
        <f>SUM(Tabla1[[#This Row],[Formación Complementaria CampeSENA ]:[Formación Continua Especial Campesina (En el marco de FEEC)]])</f>
        <v>0</v>
      </c>
      <c r="AM16" s="17"/>
      <c r="AN16" s="17"/>
      <c r="AO16" s="17">
        <f>SUM(Tabla1[[#This Row],[Formación Complementaria Full Popular]:[Formación Contina Especial Popular (En el marco de FEP)]])</f>
        <v>0</v>
      </c>
      <c r="AP16" s="17"/>
      <c r="AQ16" s="17">
        <f>SUM(Tabla1[[#This Row],[Formación Complementaria FIC (O)]],Tabla1[[#This Row],[Formación Complementaria Estrategia Full Popular (N)]],Tabla1[[#This Row],[Formación Complementaria Estrategia CampeSENA (M)]],Tabla1[[#This Row],[Programa de Formación Continua Especializada (L)]],Tabla1[[#This Row],[Programa de Bilinguïsmo (K)]],Tabla1[[#This Row],[Formación Complementaria Regular - Presencial (Sin Bilingüismo) (J)]],Tabla1[[#This Row],[Formación Complementaria Regular - Virtual  (Sin Bilingüismo) (I)]])</f>
        <v>0</v>
      </c>
      <c r="AR16" s="19">
        <f>SUM(Tabla1[[#This Row],[TOTAL FORMACION COMPLEMENTARIA (P=I+J+K+L+M+N+O)]],Tabla1[[#This Row],[FORMACION TITULADA (H=B+G)]])</f>
        <v>0</v>
      </c>
      <c r="AS16" s="17">
        <f>SUM(Tabla1[[#This Row],[Formación Complementaria Estrategia CampeSENA (M)]],Tabla1[[#This Row],[Técnico Laboral CampeSENA]],Tabla1[[#This Row],[Auxiliares CampeSENA]],Tabla1[[#This Row],[Operarios CampeSENA]],Tabla1[[#This Row],[Tecnólogos CampeSENA]])</f>
        <v>0</v>
      </c>
      <c r="AT16" s="17">
        <f>SUM(Tabla1[[#This Row],[Formación Complementaria Estrategia Full Popular (N)]],Tabla1[[#This Row],[Técnico Laboral Full Popular]],Tabla1[[#This Row],[Auxiliares Full Popular]],Tabla1[[#This Row],[Tecnólogos Full Popular]])</f>
        <v>0</v>
      </c>
      <c r="AU16" s="17">
        <f>SUM(Tabla1[[#This Row],[Programa de Bilingüismo - Virtual]],Tabla1[[#This Row],[Formación Complementaria Regular - Virtual  (Sin Bilingüismo) (I)]],Tabla1[[#This Row],[Técnico Laboral Regular - Virtual]],Tabla1[[#This Row],[Tecnólogos Regular - Virtual]])</f>
        <v>0</v>
      </c>
    </row>
    <row r="17" spans="1:47">
      <c r="A17" s="18">
        <v>25</v>
      </c>
      <c r="B17" s="16" t="s">
        <v>62</v>
      </c>
      <c r="C17" s="37"/>
      <c r="D17" s="37"/>
      <c r="E17" s="37"/>
      <c r="F17" s="37"/>
      <c r="G17" s="37"/>
      <c r="H17" s="37"/>
      <c r="I17" s="17">
        <f>SUM(Tabla1[[#This Row],[Tecnólogos Regular - Presencial]:[Tecnólogos FIC]])</f>
        <v>0</v>
      </c>
      <c r="J17" s="17">
        <f>Tabla1[[#This Row],[Total Tecnólogos (A)]]</f>
        <v>0</v>
      </c>
      <c r="K17" s="17"/>
      <c r="L17" s="17"/>
      <c r="M17" s="17"/>
      <c r="N17" s="17"/>
      <c r="O17" s="17">
        <f>SUM(Tabla1[[#This Row],[Operarios Regular]:[Operarios FIC]])</f>
        <v>0</v>
      </c>
      <c r="P17" s="17"/>
      <c r="Q17" s="17"/>
      <c r="R17" s="17"/>
      <c r="S17" s="17">
        <f>SUM(Tabla1[[#This Row],[Auxiliares Regular]:[Auxiliares Full Popular]])</f>
        <v>0</v>
      </c>
      <c r="T17" s="17"/>
      <c r="U17" s="17"/>
      <c r="V17" s="17"/>
      <c r="W17" s="17"/>
      <c r="X17" s="17"/>
      <c r="Y17" s="17"/>
      <c r="Z17" s="17">
        <f>SUM(Tabla1[[#This Row],[Técnico Laboral Regular - Presencial]:[Técnico FIC]])</f>
        <v>0</v>
      </c>
      <c r="AA17" s="17"/>
      <c r="AB17" s="17">
        <f>SUM(Tabla1[[#This Row],[Total Profundización Técnica (F)]],Tabla1[[#This Row],[Total Técnico Laboral (E)]],Tabla1[[#This Row],[Total Auxiliares (D)]],Tabla1[[#This Row],[Total Operarios (C)]])</f>
        <v>0</v>
      </c>
      <c r="AC17" s="17">
        <f>SUM(Tabla1[[#This Row],[FORMACIÓN LABORAL (G=C+D+E+F)]],Tabla1[[#This Row],[EDUCACION SUPERIOR (B=A)]])</f>
        <v>0</v>
      </c>
      <c r="AD17" s="17"/>
      <c r="AE17" s="17"/>
      <c r="AF17" s="17"/>
      <c r="AG17" s="17"/>
      <c r="AH17" s="17">
        <f>SUM(Tabla1[[#This Row],[Programa de Bilingüismo - Virtual]:[Programa de Bilingüismo - Presencial]])</f>
        <v>0</v>
      </c>
      <c r="AI17" s="17"/>
      <c r="AJ17" s="17"/>
      <c r="AK17" s="17"/>
      <c r="AL17" s="17">
        <f>SUM(Tabla1[[#This Row],[Formación Complementaria CampeSENA ]:[Formación Continua Especial Campesina (En el marco de FEEC)]])</f>
        <v>0</v>
      </c>
      <c r="AM17" s="17"/>
      <c r="AN17" s="17"/>
      <c r="AO17" s="17">
        <f>SUM(Tabla1[[#This Row],[Formación Complementaria Full Popular]:[Formación Contina Especial Popular (En el marco de FEP)]])</f>
        <v>0</v>
      </c>
      <c r="AP17" s="17"/>
      <c r="AQ17" s="17">
        <f>SUM(Tabla1[[#This Row],[Formación Complementaria FIC (O)]],Tabla1[[#This Row],[Formación Complementaria Estrategia Full Popular (N)]],Tabla1[[#This Row],[Formación Complementaria Estrategia CampeSENA (M)]],Tabla1[[#This Row],[Programa de Formación Continua Especializada (L)]],Tabla1[[#This Row],[Programa de Bilinguïsmo (K)]],Tabla1[[#This Row],[Formación Complementaria Regular - Presencial (Sin Bilingüismo) (J)]],Tabla1[[#This Row],[Formación Complementaria Regular - Virtual  (Sin Bilingüismo) (I)]])</f>
        <v>0</v>
      </c>
      <c r="AR17" s="19">
        <f>SUM(Tabla1[[#This Row],[TOTAL FORMACION COMPLEMENTARIA (P=I+J+K+L+M+N+O)]],Tabla1[[#This Row],[FORMACION TITULADA (H=B+G)]])</f>
        <v>0</v>
      </c>
      <c r="AS17" s="17">
        <f>SUM(Tabla1[[#This Row],[Formación Complementaria Estrategia CampeSENA (M)]],Tabla1[[#This Row],[Técnico Laboral CampeSENA]],Tabla1[[#This Row],[Auxiliares CampeSENA]],Tabla1[[#This Row],[Operarios CampeSENA]],Tabla1[[#This Row],[Tecnólogos CampeSENA]])</f>
        <v>0</v>
      </c>
      <c r="AT17" s="17">
        <f>SUM(Tabla1[[#This Row],[Formación Complementaria Estrategia Full Popular (N)]],Tabla1[[#This Row],[Técnico Laboral Full Popular]],Tabla1[[#This Row],[Auxiliares Full Popular]],Tabla1[[#This Row],[Tecnólogos Full Popular]])</f>
        <v>0</v>
      </c>
      <c r="AU17" s="17">
        <f>SUM(Tabla1[[#This Row],[Programa de Bilingüismo - Virtual]],Tabla1[[#This Row],[Formación Complementaria Regular - Virtual  (Sin Bilingüismo) (I)]],Tabla1[[#This Row],[Técnico Laboral Regular - Virtual]],Tabla1[[#This Row],[Tecnólogos Regular - Virtual]])</f>
        <v>0</v>
      </c>
    </row>
    <row r="18" spans="1:47">
      <c r="A18" s="18">
        <v>27</v>
      </c>
      <c r="B18" s="16" t="s">
        <v>63</v>
      </c>
      <c r="C18" s="37"/>
      <c r="D18" s="37"/>
      <c r="E18" s="37"/>
      <c r="F18" s="37"/>
      <c r="G18" s="37"/>
      <c r="H18" s="37"/>
      <c r="I18" s="17">
        <f>SUM(Tabla1[[#This Row],[Tecnólogos Regular - Presencial]:[Tecnólogos FIC]])</f>
        <v>0</v>
      </c>
      <c r="J18" s="17">
        <f>Tabla1[[#This Row],[Total Tecnólogos (A)]]</f>
        <v>0</v>
      </c>
      <c r="K18" s="17"/>
      <c r="L18" s="17"/>
      <c r="M18" s="17"/>
      <c r="N18" s="17"/>
      <c r="O18" s="17">
        <f>SUM(Tabla1[[#This Row],[Operarios Regular]:[Operarios FIC]])</f>
        <v>0</v>
      </c>
      <c r="P18" s="17"/>
      <c r="Q18" s="17"/>
      <c r="R18" s="17"/>
      <c r="S18" s="17">
        <f>SUM(Tabla1[[#This Row],[Auxiliares Regular]:[Auxiliares Full Popular]])</f>
        <v>0</v>
      </c>
      <c r="T18" s="17"/>
      <c r="U18" s="17"/>
      <c r="V18" s="17"/>
      <c r="W18" s="17"/>
      <c r="X18" s="17"/>
      <c r="Y18" s="17"/>
      <c r="Z18" s="17">
        <f>SUM(Tabla1[[#This Row],[Técnico Laboral Regular - Presencial]:[Técnico FIC]])</f>
        <v>0</v>
      </c>
      <c r="AA18" s="17"/>
      <c r="AB18" s="17">
        <f>SUM(Tabla1[[#This Row],[Total Profundización Técnica (F)]],Tabla1[[#This Row],[Total Técnico Laboral (E)]],Tabla1[[#This Row],[Total Auxiliares (D)]],Tabla1[[#This Row],[Total Operarios (C)]])</f>
        <v>0</v>
      </c>
      <c r="AC18" s="17">
        <f>SUM(Tabla1[[#This Row],[FORMACIÓN LABORAL (G=C+D+E+F)]],Tabla1[[#This Row],[EDUCACION SUPERIOR (B=A)]])</f>
        <v>0</v>
      </c>
      <c r="AD18" s="17"/>
      <c r="AE18" s="17"/>
      <c r="AF18" s="17"/>
      <c r="AG18" s="17"/>
      <c r="AH18" s="17">
        <f>SUM(Tabla1[[#This Row],[Programa de Bilingüismo - Virtual]:[Programa de Bilingüismo - Presencial]])</f>
        <v>0</v>
      </c>
      <c r="AI18" s="17"/>
      <c r="AJ18" s="17"/>
      <c r="AK18" s="17"/>
      <c r="AL18" s="17">
        <f>SUM(Tabla1[[#This Row],[Formación Complementaria CampeSENA ]:[Formación Continua Especial Campesina (En el marco de FEEC)]])</f>
        <v>0</v>
      </c>
      <c r="AM18" s="17"/>
      <c r="AN18" s="17"/>
      <c r="AO18" s="17">
        <f>SUM(Tabla1[[#This Row],[Formación Complementaria Full Popular]:[Formación Contina Especial Popular (En el marco de FEP)]])</f>
        <v>0</v>
      </c>
      <c r="AP18" s="17"/>
      <c r="AQ18" s="17">
        <f>SUM(Tabla1[[#This Row],[Formación Complementaria FIC (O)]],Tabla1[[#This Row],[Formación Complementaria Estrategia Full Popular (N)]],Tabla1[[#This Row],[Formación Complementaria Estrategia CampeSENA (M)]],Tabla1[[#This Row],[Programa de Formación Continua Especializada (L)]],Tabla1[[#This Row],[Programa de Bilinguïsmo (K)]],Tabla1[[#This Row],[Formación Complementaria Regular - Presencial (Sin Bilingüismo) (J)]],Tabla1[[#This Row],[Formación Complementaria Regular - Virtual  (Sin Bilingüismo) (I)]])</f>
        <v>0</v>
      </c>
      <c r="AR18" s="19">
        <f>SUM(Tabla1[[#This Row],[TOTAL FORMACION COMPLEMENTARIA (P=I+J+K+L+M+N+O)]],Tabla1[[#This Row],[FORMACION TITULADA (H=B+G)]])</f>
        <v>0</v>
      </c>
      <c r="AS18" s="17">
        <f>SUM(Tabla1[[#This Row],[Formación Complementaria Estrategia CampeSENA (M)]],Tabla1[[#This Row],[Técnico Laboral CampeSENA]],Tabla1[[#This Row],[Auxiliares CampeSENA]],Tabla1[[#This Row],[Operarios CampeSENA]],Tabla1[[#This Row],[Tecnólogos CampeSENA]])</f>
        <v>0</v>
      </c>
      <c r="AT18" s="17">
        <f>SUM(Tabla1[[#This Row],[Formación Complementaria Estrategia Full Popular (N)]],Tabla1[[#This Row],[Técnico Laboral Full Popular]],Tabla1[[#This Row],[Auxiliares Full Popular]],Tabla1[[#This Row],[Tecnólogos Full Popular]])</f>
        <v>0</v>
      </c>
      <c r="AU18" s="17">
        <f>SUM(Tabla1[[#This Row],[Programa de Bilingüismo - Virtual]],Tabla1[[#This Row],[Formación Complementaria Regular - Virtual  (Sin Bilingüismo) (I)]],Tabla1[[#This Row],[Técnico Laboral Regular - Virtual]],Tabla1[[#This Row],[Tecnólogos Regular - Virtual]])</f>
        <v>0</v>
      </c>
    </row>
    <row r="19" spans="1:47">
      <c r="A19" s="18">
        <v>41</v>
      </c>
      <c r="B19" s="16" t="s">
        <v>64</v>
      </c>
      <c r="C19" s="37"/>
      <c r="D19" s="37"/>
      <c r="E19" s="37"/>
      <c r="F19" s="37"/>
      <c r="G19" s="37"/>
      <c r="H19" s="37"/>
      <c r="I19" s="17">
        <f>SUM(Tabla1[[#This Row],[Tecnólogos Regular - Presencial]:[Tecnólogos FIC]])</f>
        <v>0</v>
      </c>
      <c r="J19" s="17">
        <f>Tabla1[[#This Row],[Total Tecnólogos (A)]]</f>
        <v>0</v>
      </c>
      <c r="K19" s="17"/>
      <c r="L19" s="17"/>
      <c r="M19" s="17"/>
      <c r="N19" s="17"/>
      <c r="O19" s="17">
        <f>SUM(Tabla1[[#This Row],[Operarios Regular]:[Operarios FIC]])</f>
        <v>0</v>
      </c>
      <c r="P19" s="17"/>
      <c r="Q19" s="17"/>
      <c r="R19" s="17"/>
      <c r="S19" s="17">
        <f>SUM(Tabla1[[#This Row],[Auxiliares Regular]:[Auxiliares Full Popular]])</f>
        <v>0</v>
      </c>
      <c r="T19" s="17"/>
      <c r="U19" s="17"/>
      <c r="V19" s="17"/>
      <c r="W19" s="17"/>
      <c r="X19" s="17"/>
      <c r="Y19" s="17"/>
      <c r="Z19" s="17">
        <f>SUM(Tabla1[[#This Row],[Técnico Laboral Regular - Presencial]:[Técnico FIC]])</f>
        <v>0</v>
      </c>
      <c r="AA19" s="17"/>
      <c r="AB19" s="17">
        <f>SUM(Tabla1[[#This Row],[Total Profundización Técnica (F)]],Tabla1[[#This Row],[Total Técnico Laboral (E)]],Tabla1[[#This Row],[Total Auxiliares (D)]],Tabla1[[#This Row],[Total Operarios (C)]])</f>
        <v>0</v>
      </c>
      <c r="AC19" s="17">
        <f>SUM(Tabla1[[#This Row],[FORMACIÓN LABORAL (G=C+D+E+F)]],Tabla1[[#This Row],[EDUCACION SUPERIOR (B=A)]])</f>
        <v>0</v>
      </c>
      <c r="AD19" s="17"/>
      <c r="AE19" s="17"/>
      <c r="AF19" s="17"/>
      <c r="AG19" s="17"/>
      <c r="AH19" s="17">
        <f>SUM(Tabla1[[#This Row],[Programa de Bilingüismo - Virtual]:[Programa de Bilingüismo - Presencial]])</f>
        <v>0</v>
      </c>
      <c r="AI19" s="17"/>
      <c r="AJ19" s="17"/>
      <c r="AK19" s="17"/>
      <c r="AL19" s="17">
        <f>SUM(Tabla1[[#This Row],[Formación Complementaria CampeSENA ]:[Formación Continua Especial Campesina (En el marco de FEEC)]])</f>
        <v>0</v>
      </c>
      <c r="AM19" s="17"/>
      <c r="AN19" s="17"/>
      <c r="AO19" s="17">
        <f>SUM(Tabla1[[#This Row],[Formación Complementaria Full Popular]:[Formación Contina Especial Popular (En el marco de FEP)]])</f>
        <v>0</v>
      </c>
      <c r="AP19" s="17"/>
      <c r="AQ19" s="17">
        <f>SUM(Tabla1[[#This Row],[Formación Complementaria FIC (O)]],Tabla1[[#This Row],[Formación Complementaria Estrategia Full Popular (N)]],Tabla1[[#This Row],[Formación Complementaria Estrategia CampeSENA (M)]],Tabla1[[#This Row],[Programa de Formación Continua Especializada (L)]],Tabla1[[#This Row],[Programa de Bilinguïsmo (K)]],Tabla1[[#This Row],[Formación Complementaria Regular - Presencial (Sin Bilingüismo) (J)]],Tabla1[[#This Row],[Formación Complementaria Regular - Virtual  (Sin Bilingüismo) (I)]])</f>
        <v>0</v>
      </c>
      <c r="AR19" s="19">
        <f>SUM(Tabla1[[#This Row],[TOTAL FORMACION COMPLEMENTARIA (P=I+J+K+L+M+N+O)]],Tabla1[[#This Row],[FORMACION TITULADA (H=B+G)]])</f>
        <v>0</v>
      </c>
      <c r="AS19" s="17">
        <f>SUM(Tabla1[[#This Row],[Formación Complementaria Estrategia CampeSENA (M)]],Tabla1[[#This Row],[Técnico Laboral CampeSENA]],Tabla1[[#This Row],[Auxiliares CampeSENA]],Tabla1[[#This Row],[Operarios CampeSENA]],Tabla1[[#This Row],[Tecnólogos CampeSENA]])</f>
        <v>0</v>
      </c>
      <c r="AT19" s="17">
        <f>SUM(Tabla1[[#This Row],[Formación Complementaria Estrategia Full Popular (N)]],Tabla1[[#This Row],[Técnico Laboral Full Popular]],Tabla1[[#This Row],[Auxiliares Full Popular]],Tabla1[[#This Row],[Tecnólogos Full Popular]])</f>
        <v>0</v>
      </c>
      <c r="AU19" s="17">
        <f>SUM(Tabla1[[#This Row],[Programa de Bilingüismo - Virtual]],Tabla1[[#This Row],[Formación Complementaria Regular - Virtual  (Sin Bilingüismo) (I)]],Tabla1[[#This Row],[Técnico Laboral Regular - Virtual]],Tabla1[[#This Row],[Tecnólogos Regular - Virtual]])</f>
        <v>0</v>
      </c>
    </row>
    <row r="20" spans="1:47">
      <c r="A20" s="18">
        <v>44</v>
      </c>
      <c r="B20" s="16" t="s">
        <v>65</v>
      </c>
      <c r="C20" s="37"/>
      <c r="D20" s="37"/>
      <c r="E20" s="37"/>
      <c r="F20" s="37"/>
      <c r="G20" s="37"/>
      <c r="H20" s="37"/>
      <c r="I20" s="17">
        <f>SUM(Tabla1[[#This Row],[Tecnólogos Regular - Presencial]:[Tecnólogos FIC]])</f>
        <v>0</v>
      </c>
      <c r="J20" s="17">
        <f>Tabla1[[#This Row],[Total Tecnólogos (A)]]</f>
        <v>0</v>
      </c>
      <c r="K20" s="17"/>
      <c r="L20" s="17"/>
      <c r="M20" s="17"/>
      <c r="N20" s="17"/>
      <c r="O20" s="17">
        <f>SUM(Tabla1[[#This Row],[Operarios Regular]:[Operarios FIC]])</f>
        <v>0</v>
      </c>
      <c r="P20" s="17"/>
      <c r="Q20" s="17"/>
      <c r="R20" s="17"/>
      <c r="S20" s="17">
        <f>SUM(Tabla1[[#This Row],[Auxiliares Regular]:[Auxiliares Full Popular]])</f>
        <v>0</v>
      </c>
      <c r="T20" s="17"/>
      <c r="U20" s="17"/>
      <c r="V20" s="17"/>
      <c r="W20" s="17"/>
      <c r="X20" s="17"/>
      <c r="Y20" s="17"/>
      <c r="Z20" s="17">
        <f>SUM(Tabla1[[#This Row],[Técnico Laboral Regular - Presencial]:[Técnico FIC]])</f>
        <v>0</v>
      </c>
      <c r="AA20" s="17"/>
      <c r="AB20" s="17">
        <f>SUM(Tabla1[[#This Row],[Total Profundización Técnica (F)]],Tabla1[[#This Row],[Total Técnico Laboral (E)]],Tabla1[[#This Row],[Total Auxiliares (D)]],Tabla1[[#This Row],[Total Operarios (C)]])</f>
        <v>0</v>
      </c>
      <c r="AC20" s="17">
        <f>SUM(Tabla1[[#This Row],[FORMACIÓN LABORAL (G=C+D+E+F)]],Tabla1[[#This Row],[EDUCACION SUPERIOR (B=A)]])</f>
        <v>0</v>
      </c>
      <c r="AD20" s="17"/>
      <c r="AE20" s="17"/>
      <c r="AF20" s="17"/>
      <c r="AG20" s="17"/>
      <c r="AH20" s="17">
        <f>SUM(Tabla1[[#This Row],[Programa de Bilingüismo - Virtual]:[Programa de Bilingüismo - Presencial]])</f>
        <v>0</v>
      </c>
      <c r="AI20" s="17"/>
      <c r="AJ20" s="17"/>
      <c r="AK20" s="17"/>
      <c r="AL20" s="17">
        <f>SUM(Tabla1[[#This Row],[Formación Complementaria CampeSENA ]:[Formación Continua Especial Campesina (En el marco de FEEC)]])</f>
        <v>0</v>
      </c>
      <c r="AM20" s="17"/>
      <c r="AN20" s="17"/>
      <c r="AO20" s="17">
        <f>SUM(Tabla1[[#This Row],[Formación Complementaria Full Popular]:[Formación Contina Especial Popular (En el marco de FEP)]])</f>
        <v>0</v>
      </c>
      <c r="AP20" s="17"/>
      <c r="AQ20" s="17">
        <f>SUM(Tabla1[[#This Row],[Formación Complementaria FIC (O)]],Tabla1[[#This Row],[Formación Complementaria Estrategia Full Popular (N)]],Tabla1[[#This Row],[Formación Complementaria Estrategia CampeSENA (M)]],Tabla1[[#This Row],[Programa de Formación Continua Especializada (L)]],Tabla1[[#This Row],[Programa de Bilinguïsmo (K)]],Tabla1[[#This Row],[Formación Complementaria Regular - Presencial (Sin Bilingüismo) (J)]],Tabla1[[#This Row],[Formación Complementaria Regular - Virtual  (Sin Bilingüismo) (I)]])</f>
        <v>0</v>
      </c>
      <c r="AR20" s="19">
        <f>SUM(Tabla1[[#This Row],[TOTAL FORMACION COMPLEMENTARIA (P=I+J+K+L+M+N+O)]],Tabla1[[#This Row],[FORMACION TITULADA (H=B+G)]])</f>
        <v>0</v>
      </c>
      <c r="AS20" s="17">
        <f>SUM(Tabla1[[#This Row],[Formación Complementaria Estrategia CampeSENA (M)]],Tabla1[[#This Row],[Técnico Laboral CampeSENA]],Tabla1[[#This Row],[Auxiliares CampeSENA]],Tabla1[[#This Row],[Operarios CampeSENA]],Tabla1[[#This Row],[Tecnólogos CampeSENA]])</f>
        <v>0</v>
      </c>
      <c r="AT20" s="17">
        <f>SUM(Tabla1[[#This Row],[Formación Complementaria Estrategia Full Popular (N)]],Tabla1[[#This Row],[Técnico Laboral Full Popular]],Tabla1[[#This Row],[Auxiliares Full Popular]],Tabla1[[#This Row],[Tecnólogos Full Popular]])</f>
        <v>0</v>
      </c>
      <c r="AU20" s="17">
        <f>SUM(Tabla1[[#This Row],[Programa de Bilingüismo - Virtual]],Tabla1[[#This Row],[Formación Complementaria Regular - Virtual  (Sin Bilingüismo) (I)]],Tabla1[[#This Row],[Técnico Laboral Regular - Virtual]],Tabla1[[#This Row],[Tecnólogos Regular - Virtual]])</f>
        <v>0</v>
      </c>
    </row>
    <row r="21" spans="1:47">
      <c r="A21" s="18">
        <v>47</v>
      </c>
      <c r="B21" s="16" t="s">
        <v>66</v>
      </c>
      <c r="C21" s="37"/>
      <c r="D21" s="37"/>
      <c r="E21" s="37"/>
      <c r="F21" s="37"/>
      <c r="G21" s="37"/>
      <c r="H21" s="37"/>
      <c r="I21" s="17">
        <f>SUM(Tabla1[[#This Row],[Tecnólogos Regular - Presencial]:[Tecnólogos FIC]])</f>
        <v>0</v>
      </c>
      <c r="J21" s="17">
        <f>Tabla1[[#This Row],[Total Tecnólogos (A)]]</f>
        <v>0</v>
      </c>
      <c r="K21" s="17"/>
      <c r="L21" s="17"/>
      <c r="M21" s="17"/>
      <c r="N21" s="17"/>
      <c r="O21" s="17">
        <f>SUM(Tabla1[[#This Row],[Operarios Regular]:[Operarios FIC]])</f>
        <v>0</v>
      </c>
      <c r="P21" s="17"/>
      <c r="Q21" s="17"/>
      <c r="R21" s="17"/>
      <c r="S21" s="17">
        <f>SUM(Tabla1[[#This Row],[Auxiliares Regular]:[Auxiliares Full Popular]])</f>
        <v>0</v>
      </c>
      <c r="T21" s="17"/>
      <c r="U21" s="17"/>
      <c r="V21" s="17"/>
      <c r="W21" s="17"/>
      <c r="X21" s="17"/>
      <c r="Y21" s="17"/>
      <c r="Z21" s="17">
        <f>SUM(Tabla1[[#This Row],[Técnico Laboral Regular - Presencial]:[Técnico FIC]])</f>
        <v>0</v>
      </c>
      <c r="AA21" s="17"/>
      <c r="AB21" s="17">
        <f>SUM(Tabla1[[#This Row],[Total Profundización Técnica (F)]],Tabla1[[#This Row],[Total Técnico Laboral (E)]],Tabla1[[#This Row],[Total Auxiliares (D)]],Tabla1[[#This Row],[Total Operarios (C)]])</f>
        <v>0</v>
      </c>
      <c r="AC21" s="17">
        <f>SUM(Tabla1[[#This Row],[FORMACIÓN LABORAL (G=C+D+E+F)]],Tabla1[[#This Row],[EDUCACION SUPERIOR (B=A)]])</f>
        <v>0</v>
      </c>
      <c r="AD21" s="17"/>
      <c r="AE21" s="17"/>
      <c r="AF21" s="17"/>
      <c r="AG21" s="17"/>
      <c r="AH21" s="17">
        <f>SUM(Tabla1[[#This Row],[Programa de Bilingüismo - Virtual]:[Programa de Bilingüismo - Presencial]])</f>
        <v>0</v>
      </c>
      <c r="AI21" s="17"/>
      <c r="AJ21" s="17"/>
      <c r="AK21" s="17"/>
      <c r="AL21" s="17">
        <f>SUM(Tabla1[[#This Row],[Formación Complementaria CampeSENA ]:[Formación Continua Especial Campesina (En el marco de FEEC)]])</f>
        <v>0</v>
      </c>
      <c r="AM21" s="17"/>
      <c r="AN21" s="17"/>
      <c r="AO21" s="17">
        <f>SUM(Tabla1[[#This Row],[Formación Complementaria Full Popular]:[Formación Contina Especial Popular (En el marco de FEP)]])</f>
        <v>0</v>
      </c>
      <c r="AP21" s="17"/>
      <c r="AQ21" s="17">
        <f>SUM(Tabla1[[#This Row],[Formación Complementaria FIC (O)]],Tabla1[[#This Row],[Formación Complementaria Estrategia Full Popular (N)]],Tabla1[[#This Row],[Formación Complementaria Estrategia CampeSENA (M)]],Tabla1[[#This Row],[Programa de Formación Continua Especializada (L)]],Tabla1[[#This Row],[Programa de Bilinguïsmo (K)]],Tabla1[[#This Row],[Formación Complementaria Regular - Presencial (Sin Bilingüismo) (J)]],Tabla1[[#This Row],[Formación Complementaria Regular - Virtual  (Sin Bilingüismo) (I)]])</f>
        <v>0</v>
      </c>
      <c r="AR21" s="19">
        <f>SUM(Tabla1[[#This Row],[TOTAL FORMACION COMPLEMENTARIA (P=I+J+K+L+M+N+O)]],Tabla1[[#This Row],[FORMACION TITULADA (H=B+G)]])</f>
        <v>0</v>
      </c>
      <c r="AS21" s="17">
        <f>SUM(Tabla1[[#This Row],[Formación Complementaria Estrategia CampeSENA (M)]],Tabla1[[#This Row],[Técnico Laboral CampeSENA]],Tabla1[[#This Row],[Auxiliares CampeSENA]],Tabla1[[#This Row],[Operarios CampeSENA]],Tabla1[[#This Row],[Tecnólogos CampeSENA]])</f>
        <v>0</v>
      </c>
      <c r="AT21" s="17">
        <f>SUM(Tabla1[[#This Row],[Formación Complementaria Estrategia Full Popular (N)]],Tabla1[[#This Row],[Técnico Laboral Full Popular]],Tabla1[[#This Row],[Auxiliares Full Popular]],Tabla1[[#This Row],[Tecnólogos Full Popular]])</f>
        <v>0</v>
      </c>
      <c r="AU21" s="17">
        <f>SUM(Tabla1[[#This Row],[Programa de Bilingüismo - Virtual]],Tabla1[[#This Row],[Formación Complementaria Regular - Virtual  (Sin Bilingüismo) (I)]],Tabla1[[#This Row],[Técnico Laboral Regular - Virtual]],Tabla1[[#This Row],[Tecnólogos Regular - Virtual]])</f>
        <v>0</v>
      </c>
    </row>
    <row r="22" spans="1:47">
      <c r="A22" s="18">
        <v>50</v>
      </c>
      <c r="B22" s="16" t="s">
        <v>67</v>
      </c>
      <c r="C22" s="37"/>
      <c r="D22" s="37"/>
      <c r="E22" s="37"/>
      <c r="F22" s="37"/>
      <c r="G22" s="37"/>
      <c r="H22" s="37"/>
      <c r="I22" s="17">
        <f>SUM(Tabla1[[#This Row],[Tecnólogos Regular - Presencial]:[Tecnólogos FIC]])</f>
        <v>0</v>
      </c>
      <c r="J22" s="17">
        <f>Tabla1[[#This Row],[Total Tecnólogos (A)]]</f>
        <v>0</v>
      </c>
      <c r="K22" s="17"/>
      <c r="L22" s="17"/>
      <c r="M22" s="17"/>
      <c r="N22" s="17"/>
      <c r="O22" s="17">
        <f>SUM(Tabla1[[#This Row],[Operarios Regular]:[Operarios FIC]])</f>
        <v>0</v>
      </c>
      <c r="P22" s="17"/>
      <c r="Q22" s="17"/>
      <c r="R22" s="17"/>
      <c r="S22" s="17">
        <f>SUM(Tabla1[[#This Row],[Auxiliares Regular]:[Auxiliares Full Popular]])</f>
        <v>0</v>
      </c>
      <c r="T22" s="17"/>
      <c r="U22" s="17"/>
      <c r="V22" s="17"/>
      <c r="W22" s="17"/>
      <c r="X22" s="17"/>
      <c r="Y22" s="17"/>
      <c r="Z22" s="17">
        <f>SUM(Tabla1[[#This Row],[Técnico Laboral Regular - Presencial]:[Técnico FIC]])</f>
        <v>0</v>
      </c>
      <c r="AA22" s="17"/>
      <c r="AB22" s="17">
        <f>SUM(Tabla1[[#This Row],[Total Profundización Técnica (F)]],Tabla1[[#This Row],[Total Técnico Laboral (E)]],Tabla1[[#This Row],[Total Auxiliares (D)]],Tabla1[[#This Row],[Total Operarios (C)]])</f>
        <v>0</v>
      </c>
      <c r="AC22" s="17">
        <f>SUM(Tabla1[[#This Row],[FORMACIÓN LABORAL (G=C+D+E+F)]],Tabla1[[#This Row],[EDUCACION SUPERIOR (B=A)]])</f>
        <v>0</v>
      </c>
      <c r="AD22" s="17"/>
      <c r="AE22" s="17"/>
      <c r="AF22" s="17"/>
      <c r="AG22" s="17"/>
      <c r="AH22" s="17">
        <f>SUM(Tabla1[[#This Row],[Programa de Bilingüismo - Virtual]:[Programa de Bilingüismo - Presencial]])</f>
        <v>0</v>
      </c>
      <c r="AI22" s="17"/>
      <c r="AJ22" s="17"/>
      <c r="AK22" s="17"/>
      <c r="AL22" s="17">
        <f>SUM(Tabla1[[#This Row],[Formación Complementaria CampeSENA ]:[Formación Continua Especial Campesina (En el marco de FEEC)]])</f>
        <v>0</v>
      </c>
      <c r="AM22" s="17"/>
      <c r="AN22" s="17"/>
      <c r="AO22" s="17">
        <f>SUM(Tabla1[[#This Row],[Formación Complementaria Full Popular]:[Formación Contina Especial Popular (En el marco de FEP)]])</f>
        <v>0</v>
      </c>
      <c r="AP22" s="17"/>
      <c r="AQ22" s="17">
        <f>SUM(Tabla1[[#This Row],[Formación Complementaria FIC (O)]],Tabla1[[#This Row],[Formación Complementaria Estrategia Full Popular (N)]],Tabla1[[#This Row],[Formación Complementaria Estrategia CampeSENA (M)]],Tabla1[[#This Row],[Programa de Formación Continua Especializada (L)]],Tabla1[[#This Row],[Programa de Bilinguïsmo (K)]],Tabla1[[#This Row],[Formación Complementaria Regular - Presencial (Sin Bilingüismo) (J)]],Tabla1[[#This Row],[Formación Complementaria Regular - Virtual  (Sin Bilingüismo) (I)]])</f>
        <v>0</v>
      </c>
      <c r="AR22" s="19">
        <f>SUM(Tabla1[[#This Row],[TOTAL FORMACION COMPLEMENTARIA (P=I+J+K+L+M+N+O)]],Tabla1[[#This Row],[FORMACION TITULADA (H=B+G)]])</f>
        <v>0</v>
      </c>
      <c r="AS22" s="17">
        <f>SUM(Tabla1[[#This Row],[Formación Complementaria Estrategia CampeSENA (M)]],Tabla1[[#This Row],[Técnico Laboral CampeSENA]],Tabla1[[#This Row],[Auxiliares CampeSENA]],Tabla1[[#This Row],[Operarios CampeSENA]],Tabla1[[#This Row],[Tecnólogos CampeSENA]])</f>
        <v>0</v>
      </c>
      <c r="AT22" s="17">
        <f>SUM(Tabla1[[#This Row],[Formación Complementaria Estrategia Full Popular (N)]],Tabla1[[#This Row],[Técnico Laboral Full Popular]],Tabla1[[#This Row],[Auxiliares Full Popular]],Tabla1[[#This Row],[Tecnólogos Full Popular]])</f>
        <v>0</v>
      </c>
      <c r="AU22" s="17">
        <f>SUM(Tabla1[[#This Row],[Programa de Bilingüismo - Virtual]],Tabla1[[#This Row],[Formación Complementaria Regular - Virtual  (Sin Bilingüismo) (I)]],Tabla1[[#This Row],[Técnico Laboral Regular - Virtual]],Tabla1[[#This Row],[Tecnólogos Regular - Virtual]])</f>
        <v>0</v>
      </c>
    </row>
    <row r="23" spans="1:47">
      <c r="A23" s="18">
        <v>52</v>
      </c>
      <c r="B23" s="16" t="s">
        <v>68</v>
      </c>
      <c r="C23" s="37"/>
      <c r="D23" s="37"/>
      <c r="E23" s="37"/>
      <c r="F23" s="37"/>
      <c r="G23" s="37"/>
      <c r="H23" s="37"/>
      <c r="I23" s="17">
        <f>SUM(Tabla1[[#This Row],[Tecnólogos Regular - Presencial]:[Tecnólogos FIC]])</f>
        <v>0</v>
      </c>
      <c r="J23" s="17">
        <f>Tabla1[[#This Row],[Total Tecnólogos (A)]]</f>
        <v>0</v>
      </c>
      <c r="K23" s="17"/>
      <c r="L23" s="17"/>
      <c r="M23" s="17"/>
      <c r="N23" s="17"/>
      <c r="O23" s="17">
        <f>SUM(Tabla1[[#This Row],[Operarios Regular]:[Operarios FIC]])</f>
        <v>0</v>
      </c>
      <c r="P23" s="17"/>
      <c r="Q23" s="17"/>
      <c r="R23" s="17"/>
      <c r="S23" s="17">
        <f>SUM(Tabla1[[#This Row],[Auxiliares Regular]:[Auxiliares Full Popular]])</f>
        <v>0</v>
      </c>
      <c r="T23" s="17"/>
      <c r="U23" s="17"/>
      <c r="V23" s="17"/>
      <c r="W23" s="17"/>
      <c r="X23" s="17"/>
      <c r="Y23" s="17"/>
      <c r="Z23" s="17">
        <f>SUM(Tabla1[[#This Row],[Técnico Laboral Regular - Presencial]:[Técnico FIC]])</f>
        <v>0</v>
      </c>
      <c r="AA23" s="17"/>
      <c r="AB23" s="17">
        <f>SUM(Tabla1[[#This Row],[Total Profundización Técnica (F)]],Tabla1[[#This Row],[Total Técnico Laboral (E)]],Tabla1[[#This Row],[Total Auxiliares (D)]],Tabla1[[#This Row],[Total Operarios (C)]])</f>
        <v>0</v>
      </c>
      <c r="AC23" s="17">
        <f>SUM(Tabla1[[#This Row],[FORMACIÓN LABORAL (G=C+D+E+F)]],Tabla1[[#This Row],[EDUCACION SUPERIOR (B=A)]])</f>
        <v>0</v>
      </c>
      <c r="AD23" s="17"/>
      <c r="AE23" s="17"/>
      <c r="AF23" s="17"/>
      <c r="AG23" s="17"/>
      <c r="AH23" s="17">
        <f>SUM(Tabla1[[#This Row],[Programa de Bilingüismo - Virtual]:[Programa de Bilingüismo - Presencial]])</f>
        <v>0</v>
      </c>
      <c r="AI23" s="17"/>
      <c r="AJ23" s="17"/>
      <c r="AK23" s="17"/>
      <c r="AL23" s="17">
        <f>SUM(Tabla1[[#This Row],[Formación Complementaria CampeSENA ]:[Formación Continua Especial Campesina (En el marco de FEEC)]])</f>
        <v>0</v>
      </c>
      <c r="AM23" s="17"/>
      <c r="AN23" s="17"/>
      <c r="AO23" s="17">
        <f>SUM(Tabla1[[#This Row],[Formación Complementaria Full Popular]:[Formación Contina Especial Popular (En el marco de FEP)]])</f>
        <v>0</v>
      </c>
      <c r="AP23" s="17"/>
      <c r="AQ23" s="17">
        <f>SUM(Tabla1[[#This Row],[Formación Complementaria FIC (O)]],Tabla1[[#This Row],[Formación Complementaria Estrategia Full Popular (N)]],Tabla1[[#This Row],[Formación Complementaria Estrategia CampeSENA (M)]],Tabla1[[#This Row],[Programa de Formación Continua Especializada (L)]],Tabla1[[#This Row],[Programa de Bilinguïsmo (K)]],Tabla1[[#This Row],[Formación Complementaria Regular - Presencial (Sin Bilingüismo) (J)]],Tabla1[[#This Row],[Formación Complementaria Regular - Virtual  (Sin Bilingüismo) (I)]])</f>
        <v>0</v>
      </c>
      <c r="AR23" s="19">
        <f>SUM(Tabla1[[#This Row],[TOTAL FORMACION COMPLEMENTARIA (P=I+J+K+L+M+N+O)]],Tabla1[[#This Row],[FORMACION TITULADA (H=B+G)]])</f>
        <v>0</v>
      </c>
      <c r="AS23" s="17">
        <f>SUM(Tabla1[[#This Row],[Formación Complementaria Estrategia CampeSENA (M)]],Tabla1[[#This Row],[Técnico Laboral CampeSENA]],Tabla1[[#This Row],[Auxiliares CampeSENA]],Tabla1[[#This Row],[Operarios CampeSENA]],Tabla1[[#This Row],[Tecnólogos CampeSENA]])</f>
        <v>0</v>
      </c>
      <c r="AT23" s="17">
        <f>SUM(Tabla1[[#This Row],[Formación Complementaria Estrategia Full Popular (N)]],Tabla1[[#This Row],[Técnico Laboral Full Popular]],Tabla1[[#This Row],[Auxiliares Full Popular]],Tabla1[[#This Row],[Tecnólogos Full Popular]])</f>
        <v>0</v>
      </c>
      <c r="AU23" s="17">
        <f>SUM(Tabla1[[#This Row],[Programa de Bilingüismo - Virtual]],Tabla1[[#This Row],[Formación Complementaria Regular - Virtual  (Sin Bilingüismo) (I)]],Tabla1[[#This Row],[Técnico Laboral Regular - Virtual]],Tabla1[[#This Row],[Tecnólogos Regular - Virtual]])</f>
        <v>0</v>
      </c>
    </row>
    <row r="24" spans="1:47">
      <c r="A24" s="18">
        <v>54</v>
      </c>
      <c r="B24" s="16" t="s">
        <v>69</v>
      </c>
      <c r="C24" s="37"/>
      <c r="D24" s="37"/>
      <c r="E24" s="37"/>
      <c r="F24" s="37"/>
      <c r="G24" s="37"/>
      <c r="H24" s="37"/>
      <c r="I24" s="17">
        <f>SUM(Tabla1[[#This Row],[Tecnólogos Regular - Presencial]:[Tecnólogos FIC]])</f>
        <v>0</v>
      </c>
      <c r="J24" s="17">
        <f>Tabla1[[#This Row],[Total Tecnólogos (A)]]</f>
        <v>0</v>
      </c>
      <c r="K24" s="17"/>
      <c r="L24" s="17"/>
      <c r="M24" s="17"/>
      <c r="N24" s="17"/>
      <c r="O24" s="17">
        <f>SUM(Tabla1[[#This Row],[Operarios Regular]:[Operarios FIC]])</f>
        <v>0</v>
      </c>
      <c r="P24" s="17"/>
      <c r="Q24" s="17"/>
      <c r="R24" s="17"/>
      <c r="S24" s="17">
        <f>SUM(Tabla1[[#This Row],[Auxiliares Regular]:[Auxiliares Full Popular]])</f>
        <v>0</v>
      </c>
      <c r="T24" s="17"/>
      <c r="U24" s="17"/>
      <c r="V24" s="17"/>
      <c r="W24" s="17"/>
      <c r="X24" s="17"/>
      <c r="Y24" s="17"/>
      <c r="Z24" s="17">
        <f>SUM(Tabla1[[#This Row],[Técnico Laboral Regular - Presencial]:[Técnico FIC]])</f>
        <v>0</v>
      </c>
      <c r="AA24" s="17"/>
      <c r="AB24" s="17">
        <f>SUM(Tabla1[[#This Row],[Total Profundización Técnica (F)]],Tabla1[[#This Row],[Total Técnico Laboral (E)]],Tabla1[[#This Row],[Total Auxiliares (D)]],Tabla1[[#This Row],[Total Operarios (C)]])</f>
        <v>0</v>
      </c>
      <c r="AC24" s="17">
        <f>SUM(Tabla1[[#This Row],[FORMACIÓN LABORAL (G=C+D+E+F)]],Tabla1[[#This Row],[EDUCACION SUPERIOR (B=A)]])</f>
        <v>0</v>
      </c>
      <c r="AD24" s="17"/>
      <c r="AE24" s="17"/>
      <c r="AF24" s="17"/>
      <c r="AG24" s="17"/>
      <c r="AH24" s="17">
        <f>SUM(Tabla1[[#This Row],[Programa de Bilingüismo - Virtual]:[Programa de Bilingüismo - Presencial]])</f>
        <v>0</v>
      </c>
      <c r="AI24" s="17"/>
      <c r="AJ24" s="17"/>
      <c r="AK24" s="17"/>
      <c r="AL24" s="17">
        <f>SUM(Tabla1[[#This Row],[Formación Complementaria CampeSENA ]:[Formación Continua Especial Campesina (En el marco de FEEC)]])</f>
        <v>0</v>
      </c>
      <c r="AM24" s="17"/>
      <c r="AN24" s="17"/>
      <c r="AO24" s="17">
        <f>SUM(Tabla1[[#This Row],[Formación Complementaria Full Popular]:[Formación Contina Especial Popular (En el marco de FEP)]])</f>
        <v>0</v>
      </c>
      <c r="AP24" s="17"/>
      <c r="AQ24" s="17">
        <f>SUM(Tabla1[[#This Row],[Formación Complementaria FIC (O)]],Tabla1[[#This Row],[Formación Complementaria Estrategia Full Popular (N)]],Tabla1[[#This Row],[Formación Complementaria Estrategia CampeSENA (M)]],Tabla1[[#This Row],[Programa de Formación Continua Especializada (L)]],Tabla1[[#This Row],[Programa de Bilinguïsmo (K)]],Tabla1[[#This Row],[Formación Complementaria Regular - Presencial (Sin Bilingüismo) (J)]],Tabla1[[#This Row],[Formación Complementaria Regular - Virtual  (Sin Bilingüismo) (I)]])</f>
        <v>0</v>
      </c>
      <c r="AR24" s="19">
        <f>SUM(Tabla1[[#This Row],[TOTAL FORMACION COMPLEMENTARIA (P=I+J+K+L+M+N+O)]],Tabla1[[#This Row],[FORMACION TITULADA (H=B+G)]])</f>
        <v>0</v>
      </c>
      <c r="AS24" s="17">
        <f>SUM(Tabla1[[#This Row],[Formación Complementaria Estrategia CampeSENA (M)]],Tabla1[[#This Row],[Técnico Laboral CampeSENA]],Tabla1[[#This Row],[Auxiliares CampeSENA]],Tabla1[[#This Row],[Operarios CampeSENA]],Tabla1[[#This Row],[Tecnólogos CampeSENA]])</f>
        <v>0</v>
      </c>
      <c r="AT24" s="17">
        <f>SUM(Tabla1[[#This Row],[Formación Complementaria Estrategia Full Popular (N)]],Tabla1[[#This Row],[Técnico Laboral Full Popular]],Tabla1[[#This Row],[Auxiliares Full Popular]],Tabla1[[#This Row],[Tecnólogos Full Popular]])</f>
        <v>0</v>
      </c>
      <c r="AU24" s="17">
        <f>SUM(Tabla1[[#This Row],[Programa de Bilingüismo - Virtual]],Tabla1[[#This Row],[Formación Complementaria Regular - Virtual  (Sin Bilingüismo) (I)]],Tabla1[[#This Row],[Técnico Laboral Regular - Virtual]],Tabla1[[#This Row],[Tecnólogos Regular - Virtual]])</f>
        <v>0</v>
      </c>
    </row>
    <row r="25" spans="1:47">
      <c r="A25" s="18">
        <v>63</v>
      </c>
      <c r="B25" s="16" t="s">
        <v>70</v>
      </c>
      <c r="C25" s="37"/>
      <c r="D25" s="37"/>
      <c r="E25" s="37"/>
      <c r="F25" s="37"/>
      <c r="G25" s="37"/>
      <c r="H25" s="37"/>
      <c r="I25" s="17">
        <f>SUM(Tabla1[[#This Row],[Tecnólogos Regular - Presencial]:[Tecnólogos FIC]])</f>
        <v>0</v>
      </c>
      <c r="J25" s="17">
        <f>Tabla1[[#This Row],[Total Tecnólogos (A)]]</f>
        <v>0</v>
      </c>
      <c r="K25" s="17"/>
      <c r="L25" s="17"/>
      <c r="M25" s="17"/>
      <c r="N25" s="17"/>
      <c r="O25" s="17">
        <f>SUM(Tabla1[[#This Row],[Operarios Regular]:[Operarios FIC]])</f>
        <v>0</v>
      </c>
      <c r="P25" s="17"/>
      <c r="Q25" s="17"/>
      <c r="R25" s="17"/>
      <c r="S25" s="17">
        <f>SUM(Tabla1[[#This Row],[Auxiliares Regular]:[Auxiliares Full Popular]])</f>
        <v>0</v>
      </c>
      <c r="T25" s="17"/>
      <c r="U25" s="17"/>
      <c r="V25" s="17"/>
      <c r="W25" s="17"/>
      <c r="X25" s="17"/>
      <c r="Y25" s="17"/>
      <c r="Z25" s="17">
        <f>SUM(Tabla1[[#This Row],[Técnico Laboral Regular - Presencial]:[Técnico FIC]])</f>
        <v>0</v>
      </c>
      <c r="AA25" s="17"/>
      <c r="AB25" s="17">
        <f>SUM(Tabla1[[#This Row],[Total Profundización Técnica (F)]],Tabla1[[#This Row],[Total Técnico Laboral (E)]],Tabla1[[#This Row],[Total Auxiliares (D)]],Tabla1[[#This Row],[Total Operarios (C)]])</f>
        <v>0</v>
      </c>
      <c r="AC25" s="17">
        <f>SUM(Tabla1[[#This Row],[FORMACIÓN LABORAL (G=C+D+E+F)]],Tabla1[[#This Row],[EDUCACION SUPERIOR (B=A)]])</f>
        <v>0</v>
      </c>
      <c r="AD25" s="17"/>
      <c r="AE25" s="17"/>
      <c r="AF25" s="17"/>
      <c r="AG25" s="17"/>
      <c r="AH25" s="17">
        <f>SUM(Tabla1[[#This Row],[Programa de Bilingüismo - Virtual]:[Programa de Bilingüismo - Presencial]])</f>
        <v>0</v>
      </c>
      <c r="AI25" s="17"/>
      <c r="AJ25" s="17"/>
      <c r="AK25" s="17"/>
      <c r="AL25" s="17">
        <f>SUM(Tabla1[[#This Row],[Formación Complementaria CampeSENA ]:[Formación Continua Especial Campesina (En el marco de FEEC)]])</f>
        <v>0</v>
      </c>
      <c r="AM25" s="17"/>
      <c r="AN25" s="17"/>
      <c r="AO25" s="17">
        <f>SUM(Tabla1[[#This Row],[Formación Complementaria Full Popular]:[Formación Contina Especial Popular (En el marco de FEP)]])</f>
        <v>0</v>
      </c>
      <c r="AP25" s="17"/>
      <c r="AQ25" s="17">
        <f>SUM(Tabla1[[#This Row],[Formación Complementaria FIC (O)]],Tabla1[[#This Row],[Formación Complementaria Estrategia Full Popular (N)]],Tabla1[[#This Row],[Formación Complementaria Estrategia CampeSENA (M)]],Tabla1[[#This Row],[Programa de Formación Continua Especializada (L)]],Tabla1[[#This Row],[Programa de Bilinguïsmo (K)]],Tabla1[[#This Row],[Formación Complementaria Regular - Presencial (Sin Bilingüismo) (J)]],Tabla1[[#This Row],[Formación Complementaria Regular - Virtual  (Sin Bilingüismo) (I)]])</f>
        <v>0</v>
      </c>
      <c r="AR25" s="19">
        <f>SUM(Tabla1[[#This Row],[TOTAL FORMACION COMPLEMENTARIA (P=I+J+K+L+M+N+O)]],Tabla1[[#This Row],[FORMACION TITULADA (H=B+G)]])</f>
        <v>0</v>
      </c>
      <c r="AS25" s="17">
        <f>SUM(Tabla1[[#This Row],[Formación Complementaria Estrategia CampeSENA (M)]],Tabla1[[#This Row],[Técnico Laboral CampeSENA]],Tabla1[[#This Row],[Auxiliares CampeSENA]],Tabla1[[#This Row],[Operarios CampeSENA]],Tabla1[[#This Row],[Tecnólogos CampeSENA]])</f>
        <v>0</v>
      </c>
      <c r="AT25" s="17">
        <f>SUM(Tabla1[[#This Row],[Formación Complementaria Estrategia Full Popular (N)]],Tabla1[[#This Row],[Técnico Laboral Full Popular]],Tabla1[[#This Row],[Auxiliares Full Popular]],Tabla1[[#This Row],[Tecnólogos Full Popular]])</f>
        <v>0</v>
      </c>
      <c r="AU25" s="17">
        <f>SUM(Tabla1[[#This Row],[Programa de Bilingüismo - Virtual]],Tabla1[[#This Row],[Formación Complementaria Regular - Virtual  (Sin Bilingüismo) (I)]],Tabla1[[#This Row],[Técnico Laboral Regular - Virtual]],Tabla1[[#This Row],[Tecnólogos Regular - Virtual]])</f>
        <v>0</v>
      </c>
    </row>
    <row r="26" spans="1:47">
      <c r="A26" s="18">
        <v>66</v>
      </c>
      <c r="B26" s="16" t="s">
        <v>71</v>
      </c>
      <c r="C26" s="37"/>
      <c r="D26" s="37"/>
      <c r="E26" s="37"/>
      <c r="F26" s="37"/>
      <c r="G26" s="37"/>
      <c r="H26" s="37"/>
      <c r="I26" s="17">
        <f>SUM(Tabla1[[#This Row],[Tecnólogos Regular - Presencial]:[Tecnólogos FIC]])</f>
        <v>0</v>
      </c>
      <c r="J26" s="17">
        <f>Tabla1[[#This Row],[Total Tecnólogos (A)]]</f>
        <v>0</v>
      </c>
      <c r="K26" s="17"/>
      <c r="L26" s="17"/>
      <c r="M26" s="17"/>
      <c r="N26" s="17"/>
      <c r="O26" s="17">
        <f>SUM(Tabla1[[#This Row],[Operarios Regular]:[Operarios FIC]])</f>
        <v>0</v>
      </c>
      <c r="P26" s="17"/>
      <c r="Q26" s="17"/>
      <c r="R26" s="17"/>
      <c r="S26" s="17">
        <f>SUM(Tabla1[[#This Row],[Auxiliares Regular]:[Auxiliares Full Popular]])</f>
        <v>0</v>
      </c>
      <c r="T26" s="17"/>
      <c r="U26" s="17"/>
      <c r="V26" s="17"/>
      <c r="W26" s="17"/>
      <c r="X26" s="17"/>
      <c r="Y26" s="17"/>
      <c r="Z26" s="17">
        <f>SUM(Tabla1[[#This Row],[Técnico Laboral Regular - Presencial]:[Técnico FIC]])</f>
        <v>0</v>
      </c>
      <c r="AA26" s="17"/>
      <c r="AB26" s="17">
        <f>SUM(Tabla1[[#This Row],[Total Profundización Técnica (F)]],Tabla1[[#This Row],[Total Técnico Laboral (E)]],Tabla1[[#This Row],[Total Auxiliares (D)]],Tabla1[[#This Row],[Total Operarios (C)]])</f>
        <v>0</v>
      </c>
      <c r="AC26" s="17">
        <f>SUM(Tabla1[[#This Row],[FORMACIÓN LABORAL (G=C+D+E+F)]],Tabla1[[#This Row],[EDUCACION SUPERIOR (B=A)]])</f>
        <v>0</v>
      </c>
      <c r="AD26" s="17"/>
      <c r="AE26" s="17"/>
      <c r="AF26" s="17"/>
      <c r="AG26" s="17"/>
      <c r="AH26" s="17">
        <f>SUM(Tabla1[[#This Row],[Programa de Bilingüismo - Virtual]:[Programa de Bilingüismo - Presencial]])</f>
        <v>0</v>
      </c>
      <c r="AI26" s="17"/>
      <c r="AJ26" s="17"/>
      <c r="AK26" s="17"/>
      <c r="AL26" s="17">
        <f>SUM(Tabla1[[#This Row],[Formación Complementaria CampeSENA ]:[Formación Continua Especial Campesina (En el marco de FEEC)]])</f>
        <v>0</v>
      </c>
      <c r="AM26" s="17"/>
      <c r="AN26" s="17"/>
      <c r="AO26" s="17">
        <f>SUM(Tabla1[[#This Row],[Formación Complementaria Full Popular]:[Formación Contina Especial Popular (En el marco de FEP)]])</f>
        <v>0</v>
      </c>
      <c r="AP26" s="17"/>
      <c r="AQ26" s="17">
        <f>SUM(Tabla1[[#This Row],[Formación Complementaria FIC (O)]],Tabla1[[#This Row],[Formación Complementaria Estrategia Full Popular (N)]],Tabla1[[#This Row],[Formación Complementaria Estrategia CampeSENA (M)]],Tabla1[[#This Row],[Programa de Formación Continua Especializada (L)]],Tabla1[[#This Row],[Programa de Bilinguïsmo (K)]],Tabla1[[#This Row],[Formación Complementaria Regular - Presencial (Sin Bilingüismo) (J)]],Tabla1[[#This Row],[Formación Complementaria Regular - Virtual  (Sin Bilingüismo) (I)]])</f>
        <v>0</v>
      </c>
      <c r="AR26" s="19">
        <f>SUM(Tabla1[[#This Row],[TOTAL FORMACION COMPLEMENTARIA (P=I+J+K+L+M+N+O)]],Tabla1[[#This Row],[FORMACION TITULADA (H=B+G)]])</f>
        <v>0</v>
      </c>
      <c r="AS26" s="17">
        <f>SUM(Tabla1[[#This Row],[Formación Complementaria Estrategia CampeSENA (M)]],Tabla1[[#This Row],[Técnico Laboral CampeSENA]],Tabla1[[#This Row],[Auxiliares CampeSENA]],Tabla1[[#This Row],[Operarios CampeSENA]],Tabla1[[#This Row],[Tecnólogos CampeSENA]])</f>
        <v>0</v>
      </c>
      <c r="AT26" s="17">
        <f>SUM(Tabla1[[#This Row],[Formación Complementaria Estrategia Full Popular (N)]],Tabla1[[#This Row],[Técnico Laboral Full Popular]],Tabla1[[#This Row],[Auxiliares Full Popular]],Tabla1[[#This Row],[Tecnólogos Full Popular]])</f>
        <v>0</v>
      </c>
      <c r="AU26" s="17">
        <f>SUM(Tabla1[[#This Row],[Programa de Bilingüismo - Virtual]],Tabla1[[#This Row],[Formación Complementaria Regular - Virtual  (Sin Bilingüismo) (I)]],Tabla1[[#This Row],[Técnico Laboral Regular - Virtual]],Tabla1[[#This Row],[Tecnólogos Regular - Virtual]])</f>
        <v>0</v>
      </c>
    </row>
    <row r="27" spans="1:47">
      <c r="A27" s="18">
        <v>68</v>
      </c>
      <c r="B27" s="16" t="s">
        <v>72</v>
      </c>
      <c r="C27" s="37"/>
      <c r="D27" s="37"/>
      <c r="E27" s="37"/>
      <c r="F27" s="37"/>
      <c r="G27" s="37"/>
      <c r="H27" s="37"/>
      <c r="I27" s="17">
        <f>SUM(Tabla1[[#This Row],[Tecnólogos Regular - Presencial]:[Tecnólogos FIC]])</f>
        <v>0</v>
      </c>
      <c r="J27" s="17">
        <f>Tabla1[[#This Row],[Total Tecnólogos (A)]]</f>
        <v>0</v>
      </c>
      <c r="K27" s="17"/>
      <c r="L27" s="17"/>
      <c r="M27" s="17"/>
      <c r="N27" s="17"/>
      <c r="O27" s="17">
        <f>SUM(Tabla1[[#This Row],[Operarios Regular]:[Operarios FIC]])</f>
        <v>0</v>
      </c>
      <c r="P27" s="17"/>
      <c r="Q27" s="17"/>
      <c r="R27" s="17"/>
      <c r="S27" s="17">
        <f>SUM(Tabla1[[#This Row],[Auxiliares Regular]:[Auxiliares Full Popular]])</f>
        <v>0</v>
      </c>
      <c r="T27" s="17"/>
      <c r="U27" s="17"/>
      <c r="V27" s="17"/>
      <c r="W27" s="17"/>
      <c r="X27" s="17"/>
      <c r="Y27" s="17"/>
      <c r="Z27" s="17">
        <f>SUM(Tabla1[[#This Row],[Técnico Laboral Regular - Presencial]:[Técnico FIC]])</f>
        <v>0</v>
      </c>
      <c r="AA27" s="17"/>
      <c r="AB27" s="17">
        <f>SUM(Tabla1[[#This Row],[Total Profundización Técnica (F)]],Tabla1[[#This Row],[Total Técnico Laboral (E)]],Tabla1[[#This Row],[Total Auxiliares (D)]],Tabla1[[#This Row],[Total Operarios (C)]])</f>
        <v>0</v>
      </c>
      <c r="AC27" s="17">
        <f>SUM(Tabla1[[#This Row],[FORMACIÓN LABORAL (G=C+D+E+F)]],Tabla1[[#This Row],[EDUCACION SUPERIOR (B=A)]])</f>
        <v>0</v>
      </c>
      <c r="AD27" s="17"/>
      <c r="AE27" s="17"/>
      <c r="AF27" s="17"/>
      <c r="AG27" s="17"/>
      <c r="AH27" s="17">
        <f>SUM(Tabla1[[#This Row],[Programa de Bilingüismo - Virtual]:[Programa de Bilingüismo - Presencial]])</f>
        <v>0</v>
      </c>
      <c r="AI27" s="17"/>
      <c r="AJ27" s="17"/>
      <c r="AK27" s="17"/>
      <c r="AL27" s="17">
        <f>SUM(Tabla1[[#This Row],[Formación Complementaria CampeSENA ]:[Formación Continua Especial Campesina (En el marco de FEEC)]])</f>
        <v>0</v>
      </c>
      <c r="AM27" s="17"/>
      <c r="AN27" s="17"/>
      <c r="AO27" s="17">
        <f>SUM(Tabla1[[#This Row],[Formación Complementaria Full Popular]:[Formación Contina Especial Popular (En el marco de FEP)]])</f>
        <v>0</v>
      </c>
      <c r="AP27" s="17"/>
      <c r="AQ27" s="17">
        <f>SUM(Tabla1[[#This Row],[Formación Complementaria FIC (O)]],Tabla1[[#This Row],[Formación Complementaria Estrategia Full Popular (N)]],Tabla1[[#This Row],[Formación Complementaria Estrategia CampeSENA (M)]],Tabla1[[#This Row],[Programa de Formación Continua Especializada (L)]],Tabla1[[#This Row],[Programa de Bilinguïsmo (K)]],Tabla1[[#This Row],[Formación Complementaria Regular - Presencial (Sin Bilingüismo) (J)]],Tabla1[[#This Row],[Formación Complementaria Regular - Virtual  (Sin Bilingüismo) (I)]])</f>
        <v>0</v>
      </c>
      <c r="AR27" s="19">
        <f>SUM(Tabla1[[#This Row],[TOTAL FORMACION COMPLEMENTARIA (P=I+J+K+L+M+N+O)]],Tabla1[[#This Row],[FORMACION TITULADA (H=B+G)]])</f>
        <v>0</v>
      </c>
      <c r="AS27" s="17">
        <f>SUM(Tabla1[[#This Row],[Formación Complementaria Estrategia CampeSENA (M)]],Tabla1[[#This Row],[Técnico Laboral CampeSENA]],Tabla1[[#This Row],[Auxiliares CampeSENA]],Tabla1[[#This Row],[Operarios CampeSENA]],Tabla1[[#This Row],[Tecnólogos CampeSENA]])</f>
        <v>0</v>
      </c>
      <c r="AT27" s="17">
        <f>SUM(Tabla1[[#This Row],[Formación Complementaria Estrategia Full Popular (N)]],Tabla1[[#This Row],[Técnico Laboral Full Popular]],Tabla1[[#This Row],[Auxiliares Full Popular]],Tabla1[[#This Row],[Tecnólogos Full Popular]])</f>
        <v>0</v>
      </c>
      <c r="AU27" s="17">
        <f>SUM(Tabla1[[#This Row],[Programa de Bilingüismo - Virtual]],Tabla1[[#This Row],[Formación Complementaria Regular - Virtual  (Sin Bilingüismo) (I)]],Tabla1[[#This Row],[Técnico Laboral Regular - Virtual]],Tabla1[[#This Row],[Tecnólogos Regular - Virtual]])</f>
        <v>0</v>
      </c>
    </row>
    <row r="28" spans="1:47">
      <c r="A28" s="18">
        <v>70</v>
      </c>
      <c r="B28" s="16" t="s">
        <v>73</v>
      </c>
      <c r="C28" s="37"/>
      <c r="D28" s="37"/>
      <c r="E28" s="37"/>
      <c r="F28" s="37"/>
      <c r="G28" s="37"/>
      <c r="H28" s="37"/>
      <c r="I28" s="17">
        <f>SUM(Tabla1[[#This Row],[Tecnólogos Regular - Presencial]:[Tecnólogos FIC]])</f>
        <v>0</v>
      </c>
      <c r="J28" s="17">
        <f>Tabla1[[#This Row],[Total Tecnólogos (A)]]</f>
        <v>0</v>
      </c>
      <c r="K28" s="17"/>
      <c r="L28" s="17"/>
      <c r="M28" s="17"/>
      <c r="N28" s="17"/>
      <c r="O28" s="17">
        <f>SUM(Tabla1[[#This Row],[Operarios Regular]:[Operarios FIC]])</f>
        <v>0</v>
      </c>
      <c r="P28" s="17"/>
      <c r="Q28" s="17"/>
      <c r="R28" s="17"/>
      <c r="S28" s="17">
        <f>SUM(Tabla1[[#This Row],[Auxiliares Regular]:[Auxiliares Full Popular]])</f>
        <v>0</v>
      </c>
      <c r="T28" s="17"/>
      <c r="U28" s="17"/>
      <c r="V28" s="17"/>
      <c r="W28" s="17"/>
      <c r="X28" s="17"/>
      <c r="Y28" s="17"/>
      <c r="Z28" s="17">
        <f>SUM(Tabla1[[#This Row],[Técnico Laboral Regular - Presencial]:[Técnico FIC]])</f>
        <v>0</v>
      </c>
      <c r="AA28" s="17"/>
      <c r="AB28" s="17">
        <f>SUM(Tabla1[[#This Row],[Total Profundización Técnica (F)]],Tabla1[[#This Row],[Total Técnico Laboral (E)]],Tabla1[[#This Row],[Total Auxiliares (D)]],Tabla1[[#This Row],[Total Operarios (C)]])</f>
        <v>0</v>
      </c>
      <c r="AC28" s="17">
        <f>SUM(Tabla1[[#This Row],[FORMACIÓN LABORAL (G=C+D+E+F)]],Tabla1[[#This Row],[EDUCACION SUPERIOR (B=A)]])</f>
        <v>0</v>
      </c>
      <c r="AD28" s="17"/>
      <c r="AE28" s="17"/>
      <c r="AF28" s="17"/>
      <c r="AG28" s="17"/>
      <c r="AH28" s="17">
        <f>SUM(Tabla1[[#This Row],[Programa de Bilingüismo - Virtual]:[Programa de Bilingüismo - Presencial]])</f>
        <v>0</v>
      </c>
      <c r="AI28" s="17"/>
      <c r="AJ28" s="17"/>
      <c r="AK28" s="17"/>
      <c r="AL28" s="17">
        <f>SUM(Tabla1[[#This Row],[Formación Complementaria CampeSENA ]:[Formación Continua Especial Campesina (En el marco de FEEC)]])</f>
        <v>0</v>
      </c>
      <c r="AM28" s="17"/>
      <c r="AN28" s="17"/>
      <c r="AO28" s="17">
        <f>SUM(Tabla1[[#This Row],[Formación Complementaria Full Popular]:[Formación Contina Especial Popular (En el marco de FEP)]])</f>
        <v>0</v>
      </c>
      <c r="AP28" s="17"/>
      <c r="AQ28" s="17">
        <f>SUM(Tabla1[[#This Row],[Formación Complementaria FIC (O)]],Tabla1[[#This Row],[Formación Complementaria Estrategia Full Popular (N)]],Tabla1[[#This Row],[Formación Complementaria Estrategia CampeSENA (M)]],Tabla1[[#This Row],[Programa de Formación Continua Especializada (L)]],Tabla1[[#This Row],[Programa de Bilinguïsmo (K)]],Tabla1[[#This Row],[Formación Complementaria Regular - Presencial (Sin Bilingüismo) (J)]],Tabla1[[#This Row],[Formación Complementaria Regular - Virtual  (Sin Bilingüismo) (I)]])</f>
        <v>0</v>
      </c>
      <c r="AR28" s="19">
        <f>SUM(Tabla1[[#This Row],[TOTAL FORMACION COMPLEMENTARIA (P=I+J+K+L+M+N+O)]],Tabla1[[#This Row],[FORMACION TITULADA (H=B+G)]])</f>
        <v>0</v>
      </c>
      <c r="AS28" s="17">
        <f>SUM(Tabla1[[#This Row],[Formación Complementaria Estrategia CampeSENA (M)]],Tabla1[[#This Row],[Técnico Laboral CampeSENA]],Tabla1[[#This Row],[Auxiliares CampeSENA]],Tabla1[[#This Row],[Operarios CampeSENA]],Tabla1[[#This Row],[Tecnólogos CampeSENA]])</f>
        <v>0</v>
      </c>
      <c r="AT28" s="17">
        <f>SUM(Tabla1[[#This Row],[Formación Complementaria Estrategia Full Popular (N)]],Tabla1[[#This Row],[Técnico Laboral Full Popular]],Tabla1[[#This Row],[Auxiliares Full Popular]],Tabla1[[#This Row],[Tecnólogos Full Popular]])</f>
        <v>0</v>
      </c>
      <c r="AU28" s="17">
        <f>SUM(Tabla1[[#This Row],[Programa de Bilingüismo - Virtual]],Tabla1[[#This Row],[Formación Complementaria Regular - Virtual  (Sin Bilingüismo) (I)]],Tabla1[[#This Row],[Técnico Laboral Regular - Virtual]],Tabla1[[#This Row],[Tecnólogos Regular - Virtual]])</f>
        <v>0</v>
      </c>
    </row>
    <row r="29" spans="1:47">
      <c r="A29" s="18">
        <v>73</v>
      </c>
      <c r="B29" s="16" t="s">
        <v>74</v>
      </c>
      <c r="C29" s="37"/>
      <c r="D29" s="37"/>
      <c r="E29" s="37"/>
      <c r="F29" s="37"/>
      <c r="G29" s="37"/>
      <c r="H29" s="37"/>
      <c r="I29" s="17">
        <f>SUM(Tabla1[[#This Row],[Tecnólogos Regular - Presencial]:[Tecnólogos FIC]])</f>
        <v>0</v>
      </c>
      <c r="J29" s="17">
        <f>Tabla1[[#This Row],[Total Tecnólogos (A)]]</f>
        <v>0</v>
      </c>
      <c r="K29" s="17"/>
      <c r="L29" s="17"/>
      <c r="M29" s="17"/>
      <c r="N29" s="17"/>
      <c r="O29" s="17">
        <f>SUM(Tabla1[[#This Row],[Operarios Regular]:[Operarios FIC]])</f>
        <v>0</v>
      </c>
      <c r="P29" s="17"/>
      <c r="Q29" s="17"/>
      <c r="R29" s="17"/>
      <c r="S29" s="17">
        <f>SUM(Tabla1[[#This Row],[Auxiliares Regular]:[Auxiliares Full Popular]])</f>
        <v>0</v>
      </c>
      <c r="T29" s="17"/>
      <c r="U29" s="17"/>
      <c r="V29" s="17"/>
      <c r="W29" s="17"/>
      <c r="X29" s="17"/>
      <c r="Y29" s="17"/>
      <c r="Z29" s="17">
        <f>SUM(Tabla1[[#This Row],[Técnico Laboral Regular - Presencial]:[Técnico FIC]])</f>
        <v>0</v>
      </c>
      <c r="AA29" s="17"/>
      <c r="AB29" s="17">
        <f>SUM(Tabla1[[#This Row],[Total Profundización Técnica (F)]],Tabla1[[#This Row],[Total Técnico Laboral (E)]],Tabla1[[#This Row],[Total Auxiliares (D)]],Tabla1[[#This Row],[Total Operarios (C)]])</f>
        <v>0</v>
      </c>
      <c r="AC29" s="17">
        <f>SUM(Tabla1[[#This Row],[FORMACIÓN LABORAL (G=C+D+E+F)]],Tabla1[[#This Row],[EDUCACION SUPERIOR (B=A)]])</f>
        <v>0</v>
      </c>
      <c r="AD29" s="17"/>
      <c r="AE29" s="17"/>
      <c r="AF29" s="17"/>
      <c r="AG29" s="17"/>
      <c r="AH29" s="17">
        <f>SUM(Tabla1[[#This Row],[Programa de Bilingüismo - Virtual]:[Programa de Bilingüismo - Presencial]])</f>
        <v>0</v>
      </c>
      <c r="AI29" s="17"/>
      <c r="AJ29" s="17"/>
      <c r="AK29" s="17"/>
      <c r="AL29" s="17">
        <f>SUM(Tabla1[[#This Row],[Formación Complementaria CampeSENA ]:[Formación Continua Especial Campesina (En el marco de FEEC)]])</f>
        <v>0</v>
      </c>
      <c r="AM29" s="17"/>
      <c r="AN29" s="17"/>
      <c r="AO29" s="17">
        <f>SUM(Tabla1[[#This Row],[Formación Complementaria Full Popular]:[Formación Contina Especial Popular (En el marco de FEP)]])</f>
        <v>0</v>
      </c>
      <c r="AP29" s="17"/>
      <c r="AQ29" s="17">
        <f>SUM(Tabla1[[#This Row],[Formación Complementaria FIC (O)]],Tabla1[[#This Row],[Formación Complementaria Estrategia Full Popular (N)]],Tabla1[[#This Row],[Formación Complementaria Estrategia CampeSENA (M)]],Tabla1[[#This Row],[Programa de Formación Continua Especializada (L)]],Tabla1[[#This Row],[Programa de Bilinguïsmo (K)]],Tabla1[[#This Row],[Formación Complementaria Regular - Presencial (Sin Bilingüismo) (J)]],Tabla1[[#This Row],[Formación Complementaria Regular - Virtual  (Sin Bilingüismo) (I)]])</f>
        <v>0</v>
      </c>
      <c r="AR29" s="19">
        <f>SUM(Tabla1[[#This Row],[TOTAL FORMACION COMPLEMENTARIA (P=I+J+K+L+M+N+O)]],Tabla1[[#This Row],[FORMACION TITULADA (H=B+G)]])</f>
        <v>0</v>
      </c>
      <c r="AS29" s="17">
        <f>SUM(Tabla1[[#This Row],[Formación Complementaria Estrategia CampeSENA (M)]],Tabla1[[#This Row],[Técnico Laboral CampeSENA]],Tabla1[[#This Row],[Auxiliares CampeSENA]],Tabla1[[#This Row],[Operarios CampeSENA]],Tabla1[[#This Row],[Tecnólogos CampeSENA]])</f>
        <v>0</v>
      </c>
      <c r="AT29" s="17">
        <f>SUM(Tabla1[[#This Row],[Formación Complementaria Estrategia Full Popular (N)]],Tabla1[[#This Row],[Técnico Laboral Full Popular]],Tabla1[[#This Row],[Auxiliares Full Popular]],Tabla1[[#This Row],[Tecnólogos Full Popular]])</f>
        <v>0</v>
      </c>
      <c r="AU29" s="17">
        <f>SUM(Tabla1[[#This Row],[Programa de Bilingüismo - Virtual]],Tabla1[[#This Row],[Formación Complementaria Regular - Virtual  (Sin Bilingüismo) (I)]],Tabla1[[#This Row],[Técnico Laboral Regular - Virtual]],Tabla1[[#This Row],[Tecnólogos Regular - Virtual]])</f>
        <v>0</v>
      </c>
    </row>
    <row r="30" spans="1:47">
      <c r="A30" s="18">
        <v>76</v>
      </c>
      <c r="B30" s="16" t="s">
        <v>75</v>
      </c>
      <c r="C30" s="37"/>
      <c r="D30" s="37"/>
      <c r="E30" s="37"/>
      <c r="F30" s="37"/>
      <c r="G30" s="37"/>
      <c r="H30" s="37"/>
      <c r="I30" s="17">
        <f>SUM(Tabla1[[#This Row],[Tecnólogos Regular - Presencial]:[Tecnólogos FIC]])</f>
        <v>0</v>
      </c>
      <c r="J30" s="17">
        <f>Tabla1[[#This Row],[Total Tecnólogos (A)]]</f>
        <v>0</v>
      </c>
      <c r="K30" s="17"/>
      <c r="L30" s="17"/>
      <c r="M30" s="17"/>
      <c r="N30" s="17"/>
      <c r="O30" s="17">
        <f>SUM(Tabla1[[#This Row],[Operarios Regular]:[Operarios FIC]])</f>
        <v>0</v>
      </c>
      <c r="P30" s="17"/>
      <c r="Q30" s="17"/>
      <c r="R30" s="17"/>
      <c r="S30" s="17">
        <f>SUM(Tabla1[[#This Row],[Auxiliares Regular]:[Auxiliares Full Popular]])</f>
        <v>0</v>
      </c>
      <c r="T30" s="17"/>
      <c r="U30" s="17"/>
      <c r="V30" s="17"/>
      <c r="W30" s="17"/>
      <c r="X30" s="17"/>
      <c r="Y30" s="17"/>
      <c r="Z30" s="17">
        <f>SUM(Tabla1[[#This Row],[Técnico Laboral Regular - Presencial]:[Técnico FIC]])</f>
        <v>0</v>
      </c>
      <c r="AA30" s="17"/>
      <c r="AB30" s="17">
        <f>SUM(Tabla1[[#This Row],[Total Profundización Técnica (F)]],Tabla1[[#This Row],[Total Técnico Laboral (E)]],Tabla1[[#This Row],[Total Auxiliares (D)]],Tabla1[[#This Row],[Total Operarios (C)]])</f>
        <v>0</v>
      </c>
      <c r="AC30" s="17">
        <f>SUM(Tabla1[[#This Row],[FORMACIÓN LABORAL (G=C+D+E+F)]],Tabla1[[#This Row],[EDUCACION SUPERIOR (B=A)]])</f>
        <v>0</v>
      </c>
      <c r="AD30" s="17"/>
      <c r="AE30" s="17"/>
      <c r="AF30" s="17"/>
      <c r="AG30" s="17"/>
      <c r="AH30" s="17">
        <f>SUM(Tabla1[[#This Row],[Programa de Bilingüismo - Virtual]:[Programa de Bilingüismo - Presencial]])</f>
        <v>0</v>
      </c>
      <c r="AI30" s="17"/>
      <c r="AJ30" s="17"/>
      <c r="AK30" s="17"/>
      <c r="AL30" s="17">
        <f>SUM(Tabla1[[#This Row],[Formación Complementaria CampeSENA ]:[Formación Continua Especial Campesina (En el marco de FEEC)]])</f>
        <v>0</v>
      </c>
      <c r="AM30" s="17"/>
      <c r="AN30" s="17"/>
      <c r="AO30" s="17">
        <f>SUM(Tabla1[[#This Row],[Formación Complementaria Full Popular]:[Formación Contina Especial Popular (En el marco de FEP)]])</f>
        <v>0</v>
      </c>
      <c r="AP30" s="17"/>
      <c r="AQ30" s="17">
        <f>SUM(Tabla1[[#This Row],[Formación Complementaria FIC (O)]],Tabla1[[#This Row],[Formación Complementaria Estrategia Full Popular (N)]],Tabla1[[#This Row],[Formación Complementaria Estrategia CampeSENA (M)]],Tabla1[[#This Row],[Programa de Formación Continua Especializada (L)]],Tabla1[[#This Row],[Programa de Bilinguïsmo (K)]],Tabla1[[#This Row],[Formación Complementaria Regular - Presencial (Sin Bilingüismo) (J)]],Tabla1[[#This Row],[Formación Complementaria Regular - Virtual  (Sin Bilingüismo) (I)]])</f>
        <v>0</v>
      </c>
      <c r="AR30" s="19">
        <f>SUM(Tabla1[[#This Row],[TOTAL FORMACION COMPLEMENTARIA (P=I+J+K+L+M+N+O)]],Tabla1[[#This Row],[FORMACION TITULADA (H=B+G)]])</f>
        <v>0</v>
      </c>
      <c r="AS30" s="17">
        <f>SUM(Tabla1[[#This Row],[Formación Complementaria Estrategia CampeSENA (M)]],Tabla1[[#This Row],[Técnico Laboral CampeSENA]],Tabla1[[#This Row],[Auxiliares CampeSENA]],Tabla1[[#This Row],[Operarios CampeSENA]],Tabla1[[#This Row],[Tecnólogos CampeSENA]])</f>
        <v>0</v>
      </c>
      <c r="AT30" s="17">
        <f>SUM(Tabla1[[#This Row],[Formación Complementaria Estrategia Full Popular (N)]],Tabla1[[#This Row],[Técnico Laboral Full Popular]],Tabla1[[#This Row],[Auxiliares Full Popular]],Tabla1[[#This Row],[Tecnólogos Full Popular]])</f>
        <v>0</v>
      </c>
      <c r="AU30" s="17">
        <f>SUM(Tabla1[[#This Row],[Programa de Bilingüismo - Virtual]],Tabla1[[#This Row],[Formación Complementaria Regular - Virtual  (Sin Bilingüismo) (I)]],Tabla1[[#This Row],[Técnico Laboral Regular - Virtual]],Tabla1[[#This Row],[Tecnólogos Regular - Virtual]])</f>
        <v>0</v>
      </c>
    </row>
    <row r="31" spans="1:47">
      <c r="A31" s="18">
        <v>81</v>
      </c>
      <c r="B31" s="16" t="s">
        <v>76</v>
      </c>
      <c r="C31" s="37"/>
      <c r="D31" s="37"/>
      <c r="E31" s="37"/>
      <c r="F31" s="37"/>
      <c r="G31" s="37"/>
      <c r="H31" s="37"/>
      <c r="I31" s="17">
        <f>SUM(Tabla1[[#This Row],[Tecnólogos Regular - Presencial]:[Tecnólogos FIC]])</f>
        <v>0</v>
      </c>
      <c r="J31" s="17">
        <f>Tabla1[[#This Row],[Total Tecnólogos (A)]]</f>
        <v>0</v>
      </c>
      <c r="K31" s="17"/>
      <c r="L31" s="17"/>
      <c r="M31" s="17"/>
      <c r="N31" s="17"/>
      <c r="O31" s="17">
        <f>SUM(Tabla1[[#This Row],[Operarios Regular]:[Operarios FIC]])</f>
        <v>0</v>
      </c>
      <c r="P31" s="17"/>
      <c r="Q31" s="17"/>
      <c r="R31" s="17"/>
      <c r="S31" s="17">
        <f>SUM(Tabla1[[#This Row],[Auxiliares Regular]:[Auxiliares Full Popular]])</f>
        <v>0</v>
      </c>
      <c r="T31" s="17"/>
      <c r="U31" s="17"/>
      <c r="V31" s="17"/>
      <c r="W31" s="17"/>
      <c r="X31" s="17"/>
      <c r="Y31" s="17"/>
      <c r="Z31" s="17">
        <f>SUM(Tabla1[[#This Row],[Técnico Laboral Regular - Presencial]:[Técnico FIC]])</f>
        <v>0</v>
      </c>
      <c r="AA31" s="17"/>
      <c r="AB31" s="17">
        <f>SUM(Tabla1[[#This Row],[Total Profundización Técnica (F)]],Tabla1[[#This Row],[Total Técnico Laboral (E)]],Tabla1[[#This Row],[Total Auxiliares (D)]],Tabla1[[#This Row],[Total Operarios (C)]])</f>
        <v>0</v>
      </c>
      <c r="AC31" s="17">
        <f>SUM(Tabla1[[#This Row],[FORMACIÓN LABORAL (G=C+D+E+F)]],Tabla1[[#This Row],[EDUCACION SUPERIOR (B=A)]])</f>
        <v>0</v>
      </c>
      <c r="AD31" s="17"/>
      <c r="AE31" s="17"/>
      <c r="AF31" s="17"/>
      <c r="AG31" s="17"/>
      <c r="AH31" s="17">
        <f>SUM(Tabla1[[#This Row],[Programa de Bilingüismo - Virtual]:[Programa de Bilingüismo - Presencial]])</f>
        <v>0</v>
      </c>
      <c r="AI31" s="17"/>
      <c r="AJ31" s="17"/>
      <c r="AK31" s="17"/>
      <c r="AL31" s="17">
        <f>SUM(Tabla1[[#This Row],[Formación Complementaria CampeSENA ]:[Formación Continua Especial Campesina (En el marco de FEEC)]])</f>
        <v>0</v>
      </c>
      <c r="AM31" s="17"/>
      <c r="AN31" s="17"/>
      <c r="AO31" s="17">
        <f>SUM(Tabla1[[#This Row],[Formación Complementaria Full Popular]:[Formación Contina Especial Popular (En el marco de FEP)]])</f>
        <v>0</v>
      </c>
      <c r="AP31" s="17"/>
      <c r="AQ31" s="17">
        <f>SUM(Tabla1[[#This Row],[Formación Complementaria FIC (O)]],Tabla1[[#This Row],[Formación Complementaria Estrategia Full Popular (N)]],Tabla1[[#This Row],[Formación Complementaria Estrategia CampeSENA (M)]],Tabla1[[#This Row],[Programa de Formación Continua Especializada (L)]],Tabla1[[#This Row],[Programa de Bilinguïsmo (K)]],Tabla1[[#This Row],[Formación Complementaria Regular - Presencial (Sin Bilingüismo) (J)]],Tabla1[[#This Row],[Formación Complementaria Regular - Virtual  (Sin Bilingüismo) (I)]])</f>
        <v>0</v>
      </c>
      <c r="AR31" s="19">
        <f>SUM(Tabla1[[#This Row],[TOTAL FORMACION COMPLEMENTARIA (P=I+J+K+L+M+N+O)]],Tabla1[[#This Row],[FORMACION TITULADA (H=B+G)]])</f>
        <v>0</v>
      </c>
      <c r="AS31" s="17">
        <f>SUM(Tabla1[[#This Row],[Formación Complementaria Estrategia CampeSENA (M)]],Tabla1[[#This Row],[Técnico Laboral CampeSENA]],Tabla1[[#This Row],[Auxiliares CampeSENA]],Tabla1[[#This Row],[Operarios CampeSENA]],Tabla1[[#This Row],[Tecnólogos CampeSENA]])</f>
        <v>0</v>
      </c>
      <c r="AT31" s="17">
        <f>SUM(Tabla1[[#This Row],[Formación Complementaria Estrategia Full Popular (N)]],Tabla1[[#This Row],[Técnico Laboral Full Popular]],Tabla1[[#This Row],[Auxiliares Full Popular]],Tabla1[[#This Row],[Tecnólogos Full Popular]])</f>
        <v>0</v>
      </c>
      <c r="AU31" s="17">
        <f>SUM(Tabla1[[#This Row],[Programa de Bilingüismo - Virtual]],Tabla1[[#This Row],[Formación Complementaria Regular - Virtual  (Sin Bilingüismo) (I)]],Tabla1[[#This Row],[Técnico Laboral Regular - Virtual]],Tabla1[[#This Row],[Tecnólogos Regular - Virtual]])</f>
        <v>0</v>
      </c>
    </row>
    <row r="32" spans="1:47">
      <c r="A32" s="18">
        <v>85</v>
      </c>
      <c r="B32" s="16" t="s">
        <v>77</v>
      </c>
      <c r="C32" s="37"/>
      <c r="D32" s="37"/>
      <c r="E32" s="37"/>
      <c r="F32" s="37"/>
      <c r="G32" s="37"/>
      <c r="H32" s="37"/>
      <c r="I32" s="17">
        <f>SUM(Tabla1[[#This Row],[Tecnólogos Regular - Presencial]:[Tecnólogos FIC]])</f>
        <v>0</v>
      </c>
      <c r="J32" s="17">
        <f>Tabla1[[#This Row],[Total Tecnólogos (A)]]</f>
        <v>0</v>
      </c>
      <c r="K32" s="17"/>
      <c r="L32" s="17"/>
      <c r="M32" s="17"/>
      <c r="N32" s="17"/>
      <c r="O32" s="17">
        <f>SUM(Tabla1[[#This Row],[Operarios Regular]:[Operarios FIC]])</f>
        <v>0</v>
      </c>
      <c r="P32" s="17"/>
      <c r="Q32" s="17"/>
      <c r="R32" s="17"/>
      <c r="S32" s="17">
        <f>SUM(Tabla1[[#This Row],[Auxiliares Regular]:[Auxiliares Full Popular]])</f>
        <v>0</v>
      </c>
      <c r="T32" s="17"/>
      <c r="U32" s="17"/>
      <c r="V32" s="17"/>
      <c r="W32" s="17"/>
      <c r="X32" s="17"/>
      <c r="Y32" s="17"/>
      <c r="Z32" s="17">
        <f>SUM(Tabla1[[#This Row],[Técnico Laboral Regular - Presencial]:[Técnico FIC]])</f>
        <v>0</v>
      </c>
      <c r="AA32" s="17"/>
      <c r="AB32" s="17">
        <f>SUM(Tabla1[[#This Row],[Total Profundización Técnica (F)]],Tabla1[[#This Row],[Total Técnico Laboral (E)]],Tabla1[[#This Row],[Total Auxiliares (D)]],Tabla1[[#This Row],[Total Operarios (C)]])</f>
        <v>0</v>
      </c>
      <c r="AC32" s="17">
        <f>SUM(Tabla1[[#This Row],[FORMACIÓN LABORAL (G=C+D+E+F)]],Tabla1[[#This Row],[EDUCACION SUPERIOR (B=A)]])</f>
        <v>0</v>
      </c>
      <c r="AD32" s="17"/>
      <c r="AE32" s="17"/>
      <c r="AF32" s="17"/>
      <c r="AG32" s="17"/>
      <c r="AH32" s="17">
        <f>SUM(Tabla1[[#This Row],[Programa de Bilingüismo - Virtual]:[Programa de Bilingüismo - Presencial]])</f>
        <v>0</v>
      </c>
      <c r="AI32" s="17"/>
      <c r="AJ32" s="17"/>
      <c r="AK32" s="17"/>
      <c r="AL32" s="17">
        <f>SUM(Tabla1[[#This Row],[Formación Complementaria CampeSENA ]:[Formación Continua Especial Campesina (En el marco de FEEC)]])</f>
        <v>0</v>
      </c>
      <c r="AM32" s="17"/>
      <c r="AN32" s="17"/>
      <c r="AO32" s="17">
        <f>SUM(Tabla1[[#This Row],[Formación Complementaria Full Popular]:[Formación Contina Especial Popular (En el marco de FEP)]])</f>
        <v>0</v>
      </c>
      <c r="AP32" s="17"/>
      <c r="AQ32" s="17">
        <f>SUM(Tabla1[[#This Row],[Formación Complementaria FIC (O)]],Tabla1[[#This Row],[Formación Complementaria Estrategia Full Popular (N)]],Tabla1[[#This Row],[Formación Complementaria Estrategia CampeSENA (M)]],Tabla1[[#This Row],[Programa de Formación Continua Especializada (L)]],Tabla1[[#This Row],[Programa de Bilinguïsmo (K)]],Tabla1[[#This Row],[Formación Complementaria Regular - Presencial (Sin Bilingüismo) (J)]],Tabla1[[#This Row],[Formación Complementaria Regular - Virtual  (Sin Bilingüismo) (I)]])</f>
        <v>0</v>
      </c>
      <c r="AR32" s="19">
        <f>SUM(Tabla1[[#This Row],[TOTAL FORMACION COMPLEMENTARIA (P=I+J+K+L+M+N+O)]],Tabla1[[#This Row],[FORMACION TITULADA (H=B+G)]])</f>
        <v>0</v>
      </c>
      <c r="AS32" s="17">
        <f>SUM(Tabla1[[#This Row],[Formación Complementaria Estrategia CampeSENA (M)]],Tabla1[[#This Row],[Técnico Laboral CampeSENA]],Tabla1[[#This Row],[Auxiliares CampeSENA]],Tabla1[[#This Row],[Operarios CampeSENA]],Tabla1[[#This Row],[Tecnólogos CampeSENA]])</f>
        <v>0</v>
      </c>
      <c r="AT32" s="17">
        <f>SUM(Tabla1[[#This Row],[Formación Complementaria Estrategia Full Popular (N)]],Tabla1[[#This Row],[Técnico Laboral Full Popular]],Tabla1[[#This Row],[Auxiliares Full Popular]],Tabla1[[#This Row],[Tecnólogos Full Popular]])</f>
        <v>0</v>
      </c>
      <c r="AU32" s="17">
        <f>SUM(Tabla1[[#This Row],[Programa de Bilingüismo - Virtual]],Tabla1[[#This Row],[Formación Complementaria Regular - Virtual  (Sin Bilingüismo) (I)]],Tabla1[[#This Row],[Técnico Laboral Regular - Virtual]],Tabla1[[#This Row],[Tecnólogos Regular - Virtual]])</f>
        <v>0</v>
      </c>
    </row>
    <row r="33" spans="1:47">
      <c r="A33" s="18">
        <v>86</v>
      </c>
      <c r="B33" s="16" t="s">
        <v>78</v>
      </c>
      <c r="C33" s="37"/>
      <c r="D33" s="37"/>
      <c r="E33" s="37"/>
      <c r="F33" s="37"/>
      <c r="G33" s="37"/>
      <c r="H33" s="37"/>
      <c r="I33" s="17">
        <f>SUM(Tabla1[[#This Row],[Tecnólogos Regular - Presencial]:[Tecnólogos FIC]])</f>
        <v>0</v>
      </c>
      <c r="J33" s="17">
        <f>Tabla1[[#This Row],[Total Tecnólogos (A)]]</f>
        <v>0</v>
      </c>
      <c r="K33" s="17"/>
      <c r="L33" s="17"/>
      <c r="M33" s="17"/>
      <c r="N33" s="17"/>
      <c r="O33" s="17">
        <f>SUM(Tabla1[[#This Row],[Operarios Regular]:[Operarios FIC]])</f>
        <v>0</v>
      </c>
      <c r="P33" s="17"/>
      <c r="Q33" s="17"/>
      <c r="R33" s="17"/>
      <c r="S33" s="17">
        <f>SUM(Tabla1[[#This Row],[Auxiliares Regular]:[Auxiliares Full Popular]])</f>
        <v>0</v>
      </c>
      <c r="T33" s="17"/>
      <c r="U33" s="17"/>
      <c r="V33" s="17"/>
      <c r="W33" s="17"/>
      <c r="X33" s="17"/>
      <c r="Y33" s="17"/>
      <c r="Z33" s="17">
        <f>SUM(Tabla1[[#This Row],[Técnico Laboral Regular - Presencial]:[Técnico FIC]])</f>
        <v>0</v>
      </c>
      <c r="AA33" s="17"/>
      <c r="AB33" s="17">
        <f>SUM(Tabla1[[#This Row],[Total Profundización Técnica (F)]],Tabla1[[#This Row],[Total Técnico Laboral (E)]],Tabla1[[#This Row],[Total Auxiliares (D)]],Tabla1[[#This Row],[Total Operarios (C)]])</f>
        <v>0</v>
      </c>
      <c r="AC33" s="17">
        <f>SUM(Tabla1[[#This Row],[FORMACIÓN LABORAL (G=C+D+E+F)]],Tabla1[[#This Row],[EDUCACION SUPERIOR (B=A)]])</f>
        <v>0</v>
      </c>
      <c r="AD33" s="17"/>
      <c r="AE33" s="17"/>
      <c r="AF33" s="17"/>
      <c r="AG33" s="17"/>
      <c r="AH33" s="17">
        <f>SUM(Tabla1[[#This Row],[Programa de Bilingüismo - Virtual]:[Programa de Bilingüismo - Presencial]])</f>
        <v>0</v>
      </c>
      <c r="AI33" s="17"/>
      <c r="AJ33" s="17"/>
      <c r="AK33" s="17"/>
      <c r="AL33" s="17">
        <f>SUM(Tabla1[[#This Row],[Formación Complementaria CampeSENA ]:[Formación Continua Especial Campesina (En el marco de FEEC)]])</f>
        <v>0</v>
      </c>
      <c r="AM33" s="17"/>
      <c r="AN33" s="17"/>
      <c r="AO33" s="17">
        <f>SUM(Tabla1[[#This Row],[Formación Complementaria Full Popular]:[Formación Contina Especial Popular (En el marco de FEP)]])</f>
        <v>0</v>
      </c>
      <c r="AP33" s="17"/>
      <c r="AQ33" s="17">
        <f>SUM(Tabla1[[#This Row],[Formación Complementaria FIC (O)]],Tabla1[[#This Row],[Formación Complementaria Estrategia Full Popular (N)]],Tabla1[[#This Row],[Formación Complementaria Estrategia CampeSENA (M)]],Tabla1[[#This Row],[Programa de Formación Continua Especializada (L)]],Tabla1[[#This Row],[Programa de Bilinguïsmo (K)]],Tabla1[[#This Row],[Formación Complementaria Regular - Presencial (Sin Bilingüismo) (J)]],Tabla1[[#This Row],[Formación Complementaria Regular - Virtual  (Sin Bilingüismo) (I)]])</f>
        <v>0</v>
      </c>
      <c r="AR33" s="19">
        <f>SUM(Tabla1[[#This Row],[TOTAL FORMACION COMPLEMENTARIA (P=I+J+K+L+M+N+O)]],Tabla1[[#This Row],[FORMACION TITULADA (H=B+G)]])</f>
        <v>0</v>
      </c>
      <c r="AS33" s="17">
        <f>SUM(Tabla1[[#This Row],[Formación Complementaria Estrategia CampeSENA (M)]],Tabla1[[#This Row],[Técnico Laboral CampeSENA]],Tabla1[[#This Row],[Auxiliares CampeSENA]],Tabla1[[#This Row],[Operarios CampeSENA]],Tabla1[[#This Row],[Tecnólogos CampeSENA]])</f>
        <v>0</v>
      </c>
      <c r="AT33" s="17">
        <f>SUM(Tabla1[[#This Row],[Formación Complementaria Estrategia Full Popular (N)]],Tabla1[[#This Row],[Técnico Laboral Full Popular]],Tabla1[[#This Row],[Auxiliares Full Popular]],Tabla1[[#This Row],[Tecnólogos Full Popular]])</f>
        <v>0</v>
      </c>
      <c r="AU33" s="17">
        <f>SUM(Tabla1[[#This Row],[Programa de Bilingüismo - Virtual]],Tabla1[[#This Row],[Formación Complementaria Regular - Virtual  (Sin Bilingüismo) (I)]],Tabla1[[#This Row],[Técnico Laboral Regular - Virtual]],Tabla1[[#This Row],[Tecnólogos Regular - Virtual]])</f>
        <v>0</v>
      </c>
    </row>
    <row r="34" spans="1:47">
      <c r="A34" s="18">
        <v>88</v>
      </c>
      <c r="B34" s="16" t="s">
        <v>79</v>
      </c>
      <c r="C34" s="37"/>
      <c r="D34" s="37"/>
      <c r="E34" s="37"/>
      <c r="F34" s="37"/>
      <c r="G34" s="37"/>
      <c r="H34" s="37"/>
      <c r="I34" s="17">
        <f>SUM(Tabla1[[#This Row],[Tecnólogos Regular - Presencial]:[Tecnólogos FIC]])</f>
        <v>0</v>
      </c>
      <c r="J34" s="17">
        <f>Tabla1[[#This Row],[Total Tecnólogos (A)]]</f>
        <v>0</v>
      </c>
      <c r="K34" s="17"/>
      <c r="L34" s="17"/>
      <c r="M34" s="17"/>
      <c r="N34" s="17"/>
      <c r="O34" s="17">
        <f>SUM(Tabla1[[#This Row],[Operarios Regular]:[Operarios FIC]])</f>
        <v>0</v>
      </c>
      <c r="P34" s="17"/>
      <c r="Q34" s="17"/>
      <c r="R34" s="17"/>
      <c r="S34" s="17">
        <f>SUM(Tabla1[[#This Row],[Auxiliares Regular]:[Auxiliares Full Popular]])</f>
        <v>0</v>
      </c>
      <c r="T34" s="17"/>
      <c r="U34" s="17"/>
      <c r="V34" s="17"/>
      <c r="W34" s="17"/>
      <c r="X34" s="17"/>
      <c r="Y34" s="17"/>
      <c r="Z34" s="17">
        <f>SUM(Tabla1[[#This Row],[Técnico Laboral Regular - Presencial]:[Técnico FIC]])</f>
        <v>0</v>
      </c>
      <c r="AA34" s="17"/>
      <c r="AB34" s="17">
        <f>SUM(Tabla1[[#This Row],[Total Profundización Técnica (F)]],Tabla1[[#This Row],[Total Técnico Laboral (E)]],Tabla1[[#This Row],[Total Auxiliares (D)]],Tabla1[[#This Row],[Total Operarios (C)]])</f>
        <v>0</v>
      </c>
      <c r="AC34" s="17">
        <f>SUM(Tabla1[[#This Row],[FORMACIÓN LABORAL (G=C+D+E+F)]],Tabla1[[#This Row],[EDUCACION SUPERIOR (B=A)]])</f>
        <v>0</v>
      </c>
      <c r="AD34" s="17"/>
      <c r="AE34" s="17"/>
      <c r="AF34" s="17"/>
      <c r="AG34" s="17"/>
      <c r="AH34" s="17">
        <f>SUM(Tabla1[[#This Row],[Programa de Bilingüismo - Virtual]:[Programa de Bilingüismo - Presencial]])</f>
        <v>0</v>
      </c>
      <c r="AI34" s="17"/>
      <c r="AJ34" s="17"/>
      <c r="AK34" s="17"/>
      <c r="AL34" s="17">
        <f>SUM(Tabla1[[#This Row],[Formación Complementaria CampeSENA ]:[Formación Continua Especial Campesina (En el marco de FEEC)]])</f>
        <v>0</v>
      </c>
      <c r="AM34" s="17"/>
      <c r="AN34" s="17"/>
      <c r="AO34" s="17">
        <f>SUM(Tabla1[[#This Row],[Formación Complementaria Full Popular]:[Formación Contina Especial Popular (En el marco de FEP)]])</f>
        <v>0</v>
      </c>
      <c r="AP34" s="17"/>
      <c r="AQ34" s="17">
        <f>SUM(Tabla1[[#This Row],[Formación Complementaria FIC (O)]],Tabla1[[#This Row],[Formación Complementaria Estrategia Full Popular (N)]],Tabla1[[#This Row],[Formación Complementaria Estrategia CampeSENA (M)]],Tabla1[[#This Row],[Programa de Formación Continua Especializada (L)]],Tabla1[[#This Row],[Programa de Bilinguïsmo (K)]],Tabla1[[#This Row],[Formación Complementaria Regular - Presencial (Sin Bilingüismo) (J)]],Tabla1[[#This Row],[Formación Complementaria Regular - Virtual  (Sin Bilingüismo) (I)]])</f>
        <v>0</v>
      </c>
      <c r="AR34" s="19">
        <f>SUM(Tabla1[[#This Row],[TOTAL FORMACION COMPLEMENTARIA (P=I+J+K+L+M+N+O)]],Tabla1[[#This Row],[FORMACION TITULADA (H=B+G)]])</f>
        <v>0</v>
      </c>
      <c r="AS34" s="17">
        <f>SUM(Tabla1[[#This Row],[Formación Complementaria Estrategia CampeSENA (M)]],Tabla1[[#This Row],[Técnico Laboral CampeSENA]],Tabla1[[#This Row],[Auxiliares CampeSENA]],Tabla1[[#This Row],[Operarios CampeSENA]],Tabla1[[#This Row],[Tecnólogos CampeSENA]])</f>
        <v>0</v>
      </c>
      <c r="AT34" s="17">
        <f>SUM(Tabla1[[#This Row],[Formación Complementaria Estrategia Full Popular (N)]],Tabla1[[#This Row],[Técnico Laboral Full Popular]],Tabla1[[#This Row],[Auxiliares Full Popular]],Tabla1[[#This Row],[Tecnólogos Full Popular]])</f>
        <v>0</v>
      </c>
      <c r="AU34" s="17">
        <f>SUM(Tabla1[[#This Row],[Programa de Bilingüismo - Virtual]],Tabla1[[#This Row],[Formación Complementaria Regular - Virtual  (Sin Bilingüismo) (I)]],Tabla1[[#This Row],[Técnico Laboral Regular - Virtual]],Tabla1[[#This Row],[Tecnólogos Regular - Virtual]])</f>
        <v>0</v>
      </c>
    </row>
    <row r="35" spans="1:47">
      <c r="A35" s="18">
        <v>91</v>
      </c>
      <c r="B35" s="16" t="s">
        <v>80</v>
      </c>
      <c r="C35" s="37"/>
      <c r="D35" s="37"/>
      <c r="E35" s="37"/>
      <c r="F35" s="37"/>
      <c r="G35" s="37"/>
      <c r="H35" s="37"/>
      <c r="I35" s="17">
        <f>SUM(Tabla1[[#This Row],[Tecnólogos Regular - Presencial]:[Tecnólogos FIC]])</f>
        <v>0</v>
      </c>
      <c r="J35" s="17">
        <f>Tabla1[[#This Row],[Total Tecnólogos (A)]]</f>
        <v>0</v>
      </c>
      <c r="K35" s="17"/>
      <c r="L35" s="17"/>
      <c r="M35" s="17"/>
      <c r="N35" s="17"/>
      <c r="O35" s="17">
        <f>SUM(Tabla1[[#This Row],[Operarios Regular]:[Operarios FIC]])</f>
        <v>0</v>
      </c>
      <c r="P35" s="17"/>
      <c r="Q35" s="17"/>
      <c r="R35" s="17"/>
      <c r="S35" s="17">
        <f>SUM(Tabla1[[#This Row],[Auxiliares Regular]:[Auxiliares Full Popular]])</f>
        <v>0</v>
      </c>
      <c r="T35" s="17"/>
      <c r="U35" s="17"/>
      <c r="V35" s="17"/>
      <c r="W35" s="17"/>
      <c r="X35" s="17"/>
      <c r="Y35" s="17"/>
      <c r="Z35" s="17">
        <f>SUM(Tabla1[[#This Row],[Técnico Laboral Regular - Presencial]:[Técnico FIC]])</f>
        <v>0</v>
      </c>
      <c r="AA35" s="17"/>
      <c r="AB35" s="17">
        <f>SUM(Tabla1[[#This Row],[Total Profundización Técnica (F)]],Tabla1[[#This Row],[Total Técnico Laboral (E)]],Tabla1[[#This Row],[Total Auxiliares (D)]],Tabla1[[#This Row],[Total Operarios (C)]])</f>
        <v>0</v>
      </c>
      <c r="AC35" s="17">
        <f>SUM(Tabla1[[#This Row],[FORMACIÓN LABORAL (G=C+D+E+F)]],Tabla1[[#This Row],[EDUCACION SUPERIOR (B=A)]])</f>
        <v>0</v>
      </c>
      <c r="AD35" s="17"/>
      <c r="AE35" s="17"/>
      <c r="AF35" s="17"/>
      <c r="AG35" s="17"/>
      <c r="AH35" s="17">
        <f>SUM(Tabla1[[#This Row],[Programa de Bilingüismo - Virtual]:[Programa de Bilingüismo - Presencial]])</f>
        <v>0</v>
      </c>
      <c r="AI35" s="17"/>
      <c r="AJ35" s="17"/>
      <c r="AK35" s="17"/>
      <c r="AL35" s="17">
        <f>SUM(Tabla1[[#This Row],[Formación Complementaria CampeSENA ]:[Formación Continua Especial Campesina (En el marco de FEEC)]])</f>
        <v>0</v>
      </c>
      <c r="AM35" s="17"/>
      <c r="AN35" s="17"/>
      <c r="AO35" s="17">
        <f>SUM(Tabla1[[#This Row],[Formación Complementaria Full Popular]:[Formación Contina Especial Popular (En el marco de FEP)]])</f>
        <v>0</v>
      </c>
      <c r="AP35" s="17"/>
      <c r="AQ35" s="17">
        <f>SUM(Tabla1[[#This Row],[Formación Complementaria FIC (O)]],Tabla1[[#This Row],[Formación Complementaria Estrategia Full Popular (N)]],Tabla1[[#This Row],[Formación Complementaria Estrategia CampeSENA (M)]],Tabla1[[#This Row],[Programa de Formación Continua Especializada (L)]],Tabla1[[#This Row],[Programa de Bilinguïsmo (K)]],Tabla1[[#This Row],[Formación Complementaria Regular - Presencial (Sin Bilingüismo) (J)]],Tabla1[[#This Row],[Formación Complementaria Regular - Virtual  (Sin Bilingüismo) (I)]])</f>
        <v>0</v>
      </c>
      <c r="AR35" s="19">
        <f>SUM(Tabla1[[#This Row],[TOTAL FORMACION COMPLEMENTARIA (P=I+J+K+L+M+N+O)]],Tabla1[[#This Row],[FORMACION TITULADA (H=B+G)]])</f>
        <v>0</v>
      </c>
      <c r="AS35" s="17">
        <f>SUM(Tabla1[[#This Row],[Formación Complementaria Estrategia CampeSENA (M)]],Tabla1[[#This Row],[Técnico Laboral CampeSENA]],Tabla1[[#This Row],[Auxiliares CampeSENA]],Tabla1[[#This Row],[Operarios CampeSENA]],Tabla1[[#This Row],[Tecnólogos CampeSENA]])</f>
        <v>0</v>
      </c>
      <c r="AT35" s="17">
        <f>SUM(Tabla1[[#This Row],[Formación Complementaria Estrategia Full Popular (N)]],Tabla1[[#This Row],[Técnico Laboral Full Popular]],Tabla1[[#This Row],[Auxiliares Full Popular]],Tabla1[[#This Row],[Tecnólogos Full Popular]])</f>
        <v>0</v>
      </c>
      <c r="AU35" s="17">
        <f>SUM(Tabla1[[#This Row],[Programa de Bilingüismo - Virtual]],Tabla1[[#This Row],[Formación Complementaria Regular - Virtual  (Sin Bilingüismo) (I)]],Tabla1[[#This Row],[Técnico Laboral Regular - Virtual]],Tabla1[[#This Row],[Tecnólogos Regular - Virtual]])</f>
        <v>0</v>
      </c>
    </row>
    <row r="36" spans="1:47">
      <c r="A36" s="18">
        <v>94</v>
      </c>
      <c r="B36" s="16" t="s">
        <v>81</v>
      </c>
      <c r="C36" s="37"/>
      <c r="D36" s="37"/>
      <c r="E36" s="37"/>
      <c r="F36" s="37"/>
      <c r="G36" s="37"/>
      <c r="H36" s="37"/>
      <c r="I36" s="17">
        <f>SUM(Tabla1[[#This Row],[Tecnólogos Regular - Presencial]:[Tecnólogos FIC]])</f>
        <v>0</v>
      </c>
      <c r="J36" s="17">
        <f>Tabla1[[#This Row],[Total Tecnólogos (A)]]</f>
        <v>0</v>
      </c>
      <c r="K36" s="17"/>
      <c r="L36" s="17"/>
      <c r="M36" s="17"/>
      <c r="N36" s="17"/>
      <c r="O36" s="17">
        <f>SUM(Tabla1[[#This Row],[Operarios Regular]:[Operarios FIC]])</f>
        <v>0</v>
      </c>
      <c r="P36" s="17"/>
      <c r="Q36" s="17"/>
      <c r="R36" s="17"/>
      <c r="S36" s="17">
        <f>SUM(Tabla1[[#This Row],[Auxiliares Regular]:[Auxiliares Full Popular]])</f>
        <v>0</v>
      </c>
      <c r="T36" s="17"/>
      <c r="U36" s="17"/>
      <c r="V36" s="17"/>
      <c r="W36" s="17"/>
      <c r="X36" s="17"/>
      <c r="Y36" s="17"/>
      <c r="Z36" s="17">
        <f>SUM(Tabla1[[#This Row],[Técnico Laboral Regular - Presencial]:[Técnico FIC]])</f>
        <v>0</v>
      </c>
      <c r="AA36" s="17"/>
      <c r="AB36" s="17">
        <f>SUM(Tabla1[[#This Row],[Total Profundización Técnica (F)]],Tabla1[[#This Row],[Total Técnico Laboral (E)]],Tabla1[[#This Row],[Total Auxiliares (D)]],Tabla1[[#This Row],[Total Operarios (C)]])</f>
        <v>0</v>
      </c>
      <c r="AC36" s="17">
        <f>SUM(Tabla1[[#This Row],[FORMACIÓN LABORAL (G=C+D+E+F)]],Tabla1[[#This Row],[EDUCACION SUPERIOR (B=A)]])</f>
        <v>0</v>
      </c>
      <c r="AD36" s="17"/>
      <c r="AE36" s="17"/>
      <c r="AF36" s="17"/>
      <c r="AG36" s="17"/>
      <c r="AH36" s="17">
        <f>SUM(Tabla1[[#This Row],[Programa de Bilingüismo - Virtual]:[Programa de Bilingüismo - Presencial]])</f>
        <v>0</v>
      </c>
      <c r="AI36" s="17"/>
      <c r="AJ36" s="17"/>
      <c r="AK36" s="17"/>
      <c r="AL36" s="17">
        <f>SUM(Tabla1[[#This Row],[Formación Complementaria CampeSENA ]:[Formación Continua Especial Campesina (En el marco de FEEC)]])</f>
        <v>0</v>
      </c>
      <c r="AM36" s="17"/>
      <c r="AN36" s="17"/>
      <c r="AO36" s="17">
        <f>SUM(Tabla1[[#This Row],[Formación Complementaria Full Popular]:[Formación Contina Especial Popular (En el marco de FEP)]])</f>
        <v>0</v>
      </c>
      <c r="AP36" s="17"/>
      <c r="AQ36" s="17">
        <f>SUM(Tabla1[[#This Row],[Formación Complementaria FIC (O)]],Tabla1[[#This Row],[Formación Complementaria Estrategia Full Popular (N)]],Tabla1[[#This Row],[Formación Complementaria Estrategia CampeSENA (M)]],Tabla1[[#This Row],[Programa de Formación Continua Especializada (L)]],Tabla1[[#This Row],[Programa de Bilinguïsmo (K)]],Tabla1[[#This Row],[Formación Complementaria Regular - Presencial (Sin Bilingüismo) (J)]],Tabla1[[#This Row],[Formación Complementaria Regular - Virtual  (Sin Bilingüismo) (I)]])</f>
        <v>0</v>
      </c>
      <c r="AR36" s="19">
        <f>SUM(Tabla1[[#This Row],[TOTAL FORMACION COMPLEMENTARIA (P=I+J+K+L+M+N+O)]],Tabla1[[#This Row],[FORMACION TITULADA (H=B+G)]])</f>
        <v>0</v>
      </c>
      <c r="AS36" s="17">
        <f>SUM(Tabla1[[#This Row],[Formación Complementaria Estrategia CampeSENA (M)]],Tabla1[[#This Row],[Técnico Laboral CampeSENA]],Tabla1[[#This Row],[Auxiliares CampeSENA]],Tabla1[[#This Row],[Operarios CampeSENA]],Tabla1[[#This Row],[Tecnólogos CampeSENA]])</f>
        <v>0</v>
      </c>
      <c r="AT36" s="17">
        <f>SUM(Tabla1[[#This Row],[Formación Complementaria Estrategia Full Popular (N)]],Tabla1[[#This Row],[Técnico Laboral Full Popular]],Tabla1[[#This Row],[Auxiliares Full Popular]],Tabla1[[#This Row],[Tecnólogos Full Popular]])</f>
        <v>0</v>
      </c>
      <c r="AU36" s="17">
        <f>SUM(Tabla1[[#This Row],[Programa de Bilingüismo - Virtual]],Tabla1[[#This Row],[Formación Complementaria Regular - Virtual  (Sin Bilingüismo) (I)]],Tabla1[[#This Row],[Técnico Laboral Regular - Virtual]],Tabla1[[#This Row],[Tecnólogos Regular - Virtual]])</f>
        <v>0</v>
      </c>
    </row>
    <row r="37" spans="1:47">
      <c r="A37" s="18">
        <v>95</v>
      </c>
      <c r="B37" s="16" t="s">
        <v>82</v>
      </c>
      <c r="C37" s="37"/>
      <c r="D37" s="37"/>
      <c r="E37" s="37"/>
      <c r="F37" s="37"/>
      <c r="G37" s="37"/>
      <c r="H37" s="37"/>
      <c r="I37" s="17">
        <f>SUM(Tabla1[[#This Row],[Tecnólogos Regular - Presencial]:[Tecnólogos FIC]])</f>
        <v>0</v>
      </c>
      <c r="J37" s="17">
        <f>Tabla1[[#This Row],[Total Tecnólogos (A)]]</f>
        <v>0</v>
      </c>
      <c r="K37" s="17"/>
      <c r="L37" s="17"/>
      <c r="M37" s="17"/>
      <c r="N37" s="17"/>
      <c r="O37" s="17">
        <f>SUM(Tabla1[[#This Row],[Operarios Regular]:[Operarios FIC]])</f>
        <v>0</v>
      </c>
      <c r="P37" s="17"/>
      <c r="Q37" s="17"/>
      <c r="R37" s="17"/>
      <c r="S37" s="17">
        <f>SUM(Tabla1[[#This Row],[Auxiliares Regular]:[Auxiliares Full Popular]])</f>
        <v>0</v>
      </c>
      <c r="T37" s="17"/>
      <c r="U37" s="17"/>
      <c r="V37" s="17"/>
      <c r="W37" s="17"/>
      <c r="X37" s="17"/>
      <c r="Y37" s="17"/>
      <c r="Z37" s="17">
        <f>SUM(Tabla1[[#This Row],[Técnico Laboral Regular - Presencial]:[Técnico FIC]])</f>
        <v>0</v>
      </c>
      <c r="AA37" s="17"/>
      <c r="AB37" s="17">
        <f>SUM(Tabla1[[#This Row],[Total Profundización Técnica (F)]],Tabla1[[#This Row],[Total Técnico Laboral (E)]],Tabla1[[#This Row],[Total Auxiliares (D)]],Tabla1[[#This Row],[Total Operarios (C)]])</f>
        <v>0</v>
      </c>
      <c r="AC37" s="17">
        <f>SUM(Tabla1[[#This Row],[FORMACIÓN LABORAL (G=C+D+E+F)]],Tabla1[[#This Row],[EDUCACION SUPERIOR (B=A)]])</f>
        <v>0</v>
      </c>
      <c r="AD37" s="17"/>
      <c r="AE37" s="17"/>
      <c r="AF37" s="17"/>
      <c r="AG37" s="17"/>
      <c r="AH37" s="17">
        <f>SUM(Tabla1[[#This Row],[Programa de Bilingüismo - Virtual]:[Programa de Bilingüismo - Presencial]])</f>
        <v>0</v>
      </c>
      <c r="AI37" s="17"/>
      <c r="AJ37" s="17"/>
      <c r="AK37" s="17"/>
      <c r="AL37" s="17">
        <f>SUM(Tabla1[[#This Row],[Formación Complementaria CampeSENA ]:[Formación Continua Especial Campesina (En el marco de FEEC)]])</f>
        <v>0</v>
      </c>
      <c r="AM37" s="17"/>
      <c r="AN37" s="17"/>
      <c r="AO37" s="17">
        <f>SUM(Tabla1[[#This Row],[Formación Complementaria Full Popular]:[Formación Contina Especial Popular (En el marco de FEP)]])</f>
        <v>0</v>
      </c>
      <c r="AP37" s="17"/>
      <c r="AQ37" s="17">
        <f>SUM(Tabla1[[#This Row],[Formación Complementaria FIC (O)]],Tabla1[[#This Row],[Formación Complementaria Estrategia Full Popular (N)]],Tabla1[[#This Row],[Formación Complementaria Estrategia CampeSENA (M)]],Tabla1[[#This Row],[Programa de Formación Continua Especializada (L)]],Tabla1[[#This Row],[Programa de Bilinguïsmo (K)]],Tabla1[[#This Row],[Formación Complementaria Regular - Presencial (Sin Bilingüismo) (J)]],Tabla1[[#This Row],[Formación Complementaria Regular - Virtual  (Sin Bilingüismo) (I)]])</f>
        <v>0</v>
      </c>
      <c r="AR37" s="19">
        <f>SUM(Tabla1[[#This Row],[TOTAL FORMACION COMPLEMENTARIA (P=I+J+K+L+M+N+O)]],Tabla1[[#This Row],[FORMACION TITULADA (H=B+G)]])</f>
        <v>0</v>
      </c>
      <c r="AS37" s="17">
        <f>SUM(Tabla1[[#This Row],[Formación Complementaria Estrategia CampeSENA (M)]],Tabla1[[#This Row],[Técnico Laboral CampeSENA]],Tabla1[[#This Row],[Auxiliares CampeSENA]],Tabla1[[#This Row],[Operarios CampeSENA]],Tabla1[[#This Row],[Tecnólogos CampeSENA]])</f>
        <v>0</v>
      </c>
      <c r="AT37" s="17">
        <f>SUM(Tabla1[[#This Row],[Formación Complementaria Estrategia Full Popular (N)]],Tabla1[[#This Row],[Técnico Laboral Full Popular]],Tabla1[[#This Row],[Auxiliares Full Popular]],Tabla1[[#This Row],[Tecnólogos Full Popular]])</f>
        <v>0</v>
      </c>
      <c r="AU37" s="17">
        <f>SUM(Tabla1[[#This Row],[Programa de Bilingüismo - Virtual]],Tabla1[[#This Row],[Formación Complementaria Regular - Virtual  (Sin Bilingüismo) (I)]],Tabla1[[#This Row],[Técnico Laboral Regular - Virtual]],Tabla1[[#This Row],[Tecnólogos Regular - Virtual]])</f>
        <v>0</v>
      </c>
    </row>
    <row r="38" spans="1:47">
      <c r="A38" s="18">
        <v>97</v>
      </c>
      <c r="B38" s="16" t="s">
        <v>83</v>
      </c>
      <c r="C38" s="37"/>
      <c r="D38" s="37"/>
      <c r="E38" s="37"/>
      <c r="F38" s="37"/>
      <c r="G38" s="37"/>
      <c r="H38" s="37"/>
      <c r="I38" s="17">
        <f>SUM(Tabla1[[#This Row],[Tecnólogos Regular - Presencial]:[Tecnólogos FIC]])</f>
        <v>0</v>
      </c>
      <c r="J38" s="17">
        <f>Tabla1[[#This Row],[Total Tecnólogos (A)]]</f>
        <v>0</v>
      </c>
      <c r="K38" s="17"/>
      <c r="L38" s="17"/>
      <c r="M38" s="17"/>
      <c r="N38" s="17"/>
      <c r="O38" s="17">
        <f>SUM(Tabla1[[#This Row],[Operarios Regular]:[Operarios FIC]])</f>
        <v>0</v>
      </c>
      <c r="P38" s="17"/>
      <c r="Q38" s="17"/>
      <c r="R38" s="17"/>
      <c r="S38" s="17">
        <f>SUM(Tabla1[[#This Row],[Auxiliares Regular]:[Auxiliares Full Popular]])</f>
        <v>0</v>
      </c>
      <c r="T38" s="17"/>
      <c r="U38" s="17"/>
      <c r="V38" s="17"/>
      <c r="W38" s="17"/>
      <c r="X38" s="17"/>
      <c r="Y38" s="17"/>
      <c r="Z38" s="17">
        <f>SUM(Tabla1[[#This Row],[Técnico Laboral Regular - Presencial]:[Técnico FIC]])</f>
        <v>0</v>
      </c>
      <c r="AA38" s="17"/>
      <c r="AB38" s="17">
        <f>SUM(Tabla1[[#This Row],[Total Profundización Técnica (F)]],Tabla1[[#This Row],[Total Técnico Laboral (E)]],Tabla1[[#This Row],[Total Auxiliares (D)]],Tabla1[[#This Row],[Total Operarios (C)]])</f>
        <v>0</v>
      </c>
      <c r="AC38" s="17">
        <f>SUM(Tabla1[[#This Row],[FORMACIÓN LABORAL (G=C+D+E+F)]],Tabla1[[#This Row],[EDUCACION SUPERIOR (B=A)]])</f>
        <v>0</v>
      </c>
      <c r="AD38" s="17"/>
      <c r="AE38" s="17"/>
      <c r="AF38" s="17"/>
      <c r="AG38" s="17"/>
      <c r="AH38" s="17">
        <f>SUM(Tabla1[[#This Row],[Programa de Bilingüismo - Virtual]:[Programa de Bilingüismo - Presencial]])</f>
        <v>0</v>
      </c>
      <c r="AI38" s="17"/>
      <c r="AJ38" s="17"/>
      <c r="AK38" s="17"/>
      <c r="AL38" s="17">
        <f>SUM(Tabla1[[#This Row],[Formación Complementaria CampeSENA ]:[Formación Continua Especial Campesina (En el marco de FEEC)]])</f>
        <v>0</v>
      </c>
      <c r="AM38" s="17"/>
      <c r="AN38" s="17"/>
      <c r="AO38" s="17">
        <f>SUM(Tabla1[[#This Row],[Formación Complementaria Full Popular]:[Formación Contina Especial Popular (En el marco de FEP)]])</f>
        <v>0</v>
      </c>
      <c r="AP38" s="17"/>
      <c r="AQ38" s="17">
        <f>SUM(Tabla1[[#This Row],[Formación Complementaria FIC (O)]],Tabla1[[#This Row],[Formación Complementaria Estrategia Full Popular (N)]],Tabla1[[#This Row],[Formación Complementaria Estrategia CampeSENA (M)]],Tabla1[[#This Row],[Programa de Formación Continua Especializada (L)]],Tabla1[[#This Row],[Programa de Bilinguïsmo (K)]],Tabla1[[#This Row],[Formación Complementaria Regular - Presencial (Sin Bilingüismo) (J)]],Tabla1[[#This Row],[Formación Complementaria Regular - Virtual  (Sin Bilingüismo) (I)]])</f>
        <v>0</v>
      </c>
      <c r="AR38" s="19">
        <f>SUM(Tabla1[[#This Row],[TOTAL FORMACION COMPLEMENTARIA (P=I+J+K+L+M+N+O)]],Tabla1[[#This Row],[FORMACION TITULADA (H=B+G)]])</f>
        <v>0</v>
      </c>
      <c r="AS38" s="17">
        <f>SUM(Tabla1[[#This Row],[Formación Complementaria Estrategia CampeSENA (M)]],Tabla1[[#This Row],[Técnico Laboral CampeSENA]],Tabla1[[#This Row],[Auxiliares CampeSENA]],Tabla1[[#This Row],[Operarios CampeSENA]],Tabla1[[#This Row],[Tecnólogos CampeSENA]])</f>
        <v>0</v>
      </c>
      <c r="AT38" s="17">
        <f>SUM(Tabla1[[#This Row],[Formación Complementaria Estrategia Full Popular (N)]],Tabla1[[#This Row],[Técnico Laboral Full Popular]],Tabla1[[#This Row],[Auxiliares Full Popular]],Tabla1[[#This Row],[Tecnólogos Full Popular]])</f>
        <v>0</v>
      </c>
      <c r="AU38" s="17">
        <f>SUM(Tabla1[[#This Row],[Programa de Bilingüismo - Virtual]],Tabla1[[#This Row],[Formación Complementaria Regular - Virtual  (Sin Bilingüismo) (I)]],Tabla1[[#This Row],[Técnico Laboral Regular - Virtual]],Tabla1[[#This Row],[Tecnólogos Regular - Virtual]])</f>
        <v>0</v>
      </c>
    </row>
    <row r="39" spans="1:47">
      <c r="A39" s="15">
        <v>99</v>
      </c>
      <c r="B39" s="16" t="s">
        <v>84</v>
      </c>
      <c r="C39" s="37"/>
      <c r="D39" s="37"/>
      <c r="E39" s="37"/>
      <c r="F39" s="37"/>
      <c r="G39" s="37"/>
      <c r="H39" s="37"/>
      <c r="I39" s="17">
        <f>SUM(Tabla1[[#This Row],[Tecnólogos Regular - Presencial]:[Tecnólogos FIC]])</f>
        <v>0</v>
      </c>
      <c r="J39" s="17">
        <f>Tabla1[[#This Row],[Total Tecnólogos (A)]]</f>
        <v>0</v>
      </c>
      <c r="K39" s="17"/>
      <c r="L39" s="17"/>
      <c r="M39" s="17"/>
      <c r="N39" s="17"/>
      <c r="O39" s="17">
        <f>SUM(Tabla1[[#This Row],[Operarios Regular]:[Operarios FIC]])</f>
        <v>0</v>
      </c>
      <c r="P39" s="17"/>
      <c r="Q39" s="17"/>
      <c r="R39" s="17"/>
      <c r="S39" s="17">
        <f>SUM(Tabla1[[#This Row],[Auxiliares Regular]:[Auxiliares Full Popular]])</f>
        <v>0</v>
      </c>
      <c r="T39" s="17"/>
      <c r="U39" s="17"/>
      <c r="V39" s="17"/>
      <c r="W39" s="17"/>
      <c r="X39" s="17"/>
      <c r="Y39" s="17"/>
      <c r="Z39" s="17">
        <f>SUM(Tabla1[[#This Row],[Técnico Laboral Regular - Presencial]:[Técnico FIC]])</f>
        <v>0</v>
      </c>
      <c r="AA39" s="17"/>
      <c r="AB39" s="17">
        <f>SUM(Tabla1[[#This Row],[Total Profundización Técnica (F)]],Tabla1[[#This Row],[Total Técnico Laboral (E)]],Tabla1[[#This Row],[Total Auxiliares (D)]],Tabla1[[#This Row],[Total Operarios (C)]])</f>
        <v>0</v>
      </c>
      <c r="AC39" s="17">
        <f>SUM(Tabla1[[#This Row],[FORMACIÓN LABORAL (G=C+D+E+F)]],Tabla1[[#This Row],[EDUCACION SUPERIOR (B=A)]])</f>
        <v>0</v>
      </c>
      <c r="AD39" s="17"/>
      <c r="AE39" s="17"/>
      <c r="AF39" s="17"/>
      <c r="AG39" s="17"/>
      <c r="AH39" s="17">
        <f>SUM(Tabla1[[#This Row],[Programa de Bilingüismo - Virtual]:[Programa de Bilingüismo - Presencial]])</f>
        <v>0</v>
      </c>
      <c r="AI39" s="17"/>
      <c r="AJ39" s="17"/>
      <c r="AK39" s="17"/>
      <c r="AL39" s="17">
        <f>SUM(Tabla1[[#This Row],[Formación Complementaria CampeSENA ]:[Formación Continua Especial Campesina (En el marco de FEEC)]])</f>
        <v>0</v>
      </c>
      <c r="AM39" s="17"/>
      <c r="AN39" s="17"/>
      <c r="AO39" s="17">
        <f>SUM(Tabla1[[#This Row],[Formación Complementaria Full Popular]:[Formación Contina Especial Popular (En el marco de FEP)]])</f>
        <v>0</v>
      </c>
      <c r="AP39" s="17"/>
      <c r="AQ39" s="17">
        <f>SUM(Tabla1[[#This Row],[Formación Complementaria FIC (O)]],Tabla1[[#This Row],[Formación Complementaria Estrategia Full Popular (N)]],Tabla1[[#This Row],[Formación Complementaria Estrategia CampeSENA (M)]],Tabla1[[#This Row],[Programa de Formación Continua Especializada (L)]],Tabla1[[#This Row],[Programa de Bilinguïsmo (K)]],Tabla1[[#This Row],[Formación Complementaria Regular - Presencial (Sin Bilingüismo) (J)]],Tabla1[[#This Row],[Formación Complementaria Regular - Virtual  (Sin Bilingüismo) (I)]])</f>
        <v>0</v>
      </c>
      <c r="AR39" s="17">
        <f>SUM(Tabla1[[#This Row],[TOTAL FORMACION COMPLEMENTARIA (P=I+J+K+L+M+N+O)]],Tabla1[[#This Row],[FORMACION TITULADA (H=B+G)]])</f>
        <v>0</v>
      </c>
      <c r="AS39" s="28">
        <f>SUM(Tabla1[[#This Row],[Formación Complementaria Estrategia CampeSENA (M)]],Tabla1[[#This Row],[Técnico Laboral CampeSENA]],Tabla1[[#This Row],[Auxiliares CampeSENA]],Tabla1[[#This Row],[Operarios CampeSENA]],Tabla1[[#This Row],[Tecnólogos CampeSENA]])</f>
        <v>0</v>
      </c>
      <c r="AT39" s="28">
        <f>SUM(Tabla1[[#This Row],[Formación Complementaria Estrategia Full Popular (N)]],Tabla1[[#This Row],[Técnico Laboral Full Popular]],Tabla1[[#This Row],[Auxiliares Full Popular]],Tabla1[[#This Row],[Tecnólogos Full Popular]])</f>
        <v>0</v>
      </c>
      <c r="AU39" s="28">
        <f>SUM(Tabla1[[#This Row],[Programa de Bilingüismo - Virtual]],Tabla1[[#This Row],[Formación Complementaria Regular - Virtual  (Sin Bilingüismo) (I)]],Tabla1[[#This Row],[Técnico Laboral Regular - Virtual]],Tabla1[[#This Row],[Tecnólogos Regular - Virtual]])</f>
        <v>0</v>
      </c>
    </row>
    <row r="40" spans="1:47" ht="15">
      <c r="A40" s="29" t="s">
        <v>85</v>
      </c>
      <c r="B40" s="29"/>
      <c r="C40" s="30">
        <f>SUBTOTAL(109,Tabla1[Tecnólogos Regular - Presencial])</f>
        <v>0</v>
      </c>
      <c r="D40" s="30">
        <f>SUBTOTAL(109,Tabla1[Tecnólogos Regular - Virtual])</f>
        <v>0</v>
      </c>
      <c r="E40" s="30">
        <f>SUBTOTAL(109,Tabla1[Tecnólogos Regular - A Distancia])</f>
        <v>0</v>
      </c>
      <c r="F40" s="30">
        <f>SUBTOTAL(109,Tabla1[Tecnólogos CampeSENA])</f>
        <v>0</v>
      </c>
      <c r="G40" s="30">
        <f>SUBTOTAL(109,Tabla1[Tecnólogos Full Popular])</f>
        <v>0</v>
      </c>
      <c r="H40" s="30">
        <f>SUBTOTAL(109,Tabla1[Tecnólogos FIC])</f>
        <v>0</v>
      </c>
      <c r="I40" s="30">
        <f>SUBTOTAL(109,Tabla1[Total Tecnólogos (A)])</f>
        <v>0</v>
      </c>
      <c r="J40" s="30">
        <f>SUBTOTAL(109,Tabla1[EDUCACION SUPERIOR (B=A)])</f>
        <v>0</v>
      </c>
      <c r="K40" s="30">
        <f>SUBTOTAL(109,Tabla1[Operarios Regular])</f>
        <v>0</v>
      </c>
      <c r="L40" s="30">
        <f>SUBTOTAL(109,Tabla1[Operarios CampeSENA])</f>
        <v>0</v>
      </c>
      <c r="M40" s="30">
        <f>SUBTOTAL(109,Tabla1[Operarios Full Popular])</f>
        <v>0</v>
      </c>
      <c r="N40" s="30">
        <f>SUBTOTAL(109,Tabla1[Operarios FIC])</f>
        <v>0</v>
      </c>
      <c r="O40" s="30">
        <f>SUBTOTAL(109,Tabla1[Total Operarios (C)])</f>
        <v>0</v>
      </c>
      <c r="P40" s="30">
        <f>SUBTOTAL(109,Tabla1[Auxiliares Regular])</f>
        <v>0</v>
      </c>
      <c r="Q40" s="30">
        <f>SUBTOTAL(109,Tabla1[Auxiliares CampeSENA])</f>
        <v>0</v>
      </c>
      <c r="R40" s="30">
        <f>SUBTOTAL(109,Tabla1[Auxiliares Full Popular])</f>
        <v>0</v>
      </c>
      <c r="S40" s="30">
        <f>SUBTOTAL(109,Tabla1[Total Auxiliares (D)])</f>
        <v>0</v>
      </c>
      <c r="T40" s="30">
        <f>SUBTOTAL(109,Tabla1[Técnico Laboral Regular - Presencial])</f>
        <v>0</v>
      </c>
      <c r="U40" s="30">
        <f>SUBTOTAL(109,Tabla1[Técnico Laboral Regular - Virtual])</f>
        <v>0</v>
      </c>
      <c r="V40" s="30">
        <f>SUBTOTAL(109,Tabla1[Técnico Laboral CampeSENA])</f>
        <v>0</v>
      </c>
      <c r="W40" s="30">
        <f>SUBTOTAL(109,Tabla1[Técnico Laboral Full Popular])</f>
        <v>0</v>
      </c>
      <c r="X40" s="30">
        <f>SUBTOTAL(109,Tabla1[Técnico Laboral Articulación con la Media])</f>
        <v>0</v>
      </c>
      <c r="Y40" s="30">
        <f>SUBTOTAL(109,Tabla1[Técnico FIC])</f>
        <v>0</v>
      </c>
      <c r="Z40" s="30">
        <f>SUBTOTAL(109,Tabla1[Total Técnico Laboral (E)])</f>
        <v>0</v>
      </c>
      <c r="AA40" s="30">
        <f>SUBTOTAL(109,Tabla1[Total Profundización Técnica (F)])</f>
        <v>0</v>
      </c>
      <c r="AB40" s="30">
        <f>SUBTOTAL(109,Tabla1[FORMACIÓN LABORAL (G=C+D+E+F)])</f>
        <v>0</v>
      </c>
      <c r="AC40" s="30">
        <f>SUBTOTAL(109,Tabla1[FORMACION TITULADA (H=B+G)])</f>
        <v>0</v>
      </c>
      <c r="AD40" s="30">
        <f>SUBTOTAL(109,Tabla1[Formación Complementaria Regular - Virtual  (Sin Bilingüismo) (I)])</f>
        <v>0</v>
      </c>
      <c r="AE40" s="30">
        <f>SUBTOTAL(109,Tabla1[Formación Complementaria Regular - Presencial (Sin Bilingüismo) (J)])</f>
        <v>0</v>
      </c>
      <c r="AF40" s="30">
        <f>SUBTOTAL(109,Tabla1[Programa de Bilingüismo - Virtual])</f>
        <v>0</v>
      </c>
      <c r="AG40" s="30">
        <f>SUBTOTAL(109,Tabla1[Programa de Bilingüismo - Presencial])</f>
        <v>0</v>
      </c>
      <c r="AH40" s="30">
        <f>SUBTOTAL(109,Tabla1[Programa de Bilinguïsmo (K)])</f>
        <v>0</v>
      </c>
      <c r="AI40" s="30" t="s">
        <v>86</v>
      </c>
      <c r="AJ40" s="30">
        <f>SUBTOTAL(109,Tabla1[[Formación Complementaria CampeSENA ]])</f>
        <v>0</v>
      </c>
      <c r="AK40" s="30">
        <f>SUBTOTAL(109,Tabla1[Formación Continua Especial Campesina (En el marco de FEEC)])</f>
        <v>0</v>
      </c>
      <c r="AL40" s="30">
        <f>SUBTOTAL(109,Tabla1[Formación Complementaria Estrategia CampeSENA (M)])</f>
        <v>0</v>
      </c>
      <c r="AM40" s="30">
        <f>SUBTOTAL(109,Tabla1[Formación Complementaria Full Popular])</f>
        <v>0</v>
      </c>
      <c r="AN40" s="30">
        <f>SUBTOTAL(109,Tabla1[Formación Contina Especial Popular (En el marco de FEP)])</f>
        <v>0</v>
      </c>
      <c r="AO40" s="30">
        <f>SUBTOTAL(109,Tabla1[Formación Complementaria Estrategia Full Popular (N)])</f>
        <v>0</v>
      </c>
      <c r="AP40" s="30">
        <f>SUBTOTAL(109,Tabla1[Formación Complementaria FIC (O)])</f>
        <v>0</v>
      </c>
      <c r="AQ40" s="30">
        <f>SUBTOTAL(109,Tabla1[TOTAL FORMACION COMPLEMENTARIA (P=I+J+K+L+M+N+O)])</f>
        <v>0</v>
      </c>
      <c r="AR40" s="30">
        <f>SUBTOTAL(109,Tabla1[TOTAL FORMACION PROFESIONAL INTEGRAL (Q=P+H)])</f>
        <v>0</v>
      </c>
      <c r="AS40" s="30">
        <f>SUBTOTAL(109,Tabla1[Formación Profesional Integral - CampeSENA])</f>
        <v>0</v>
      </c>
      <c r="AT40" s="30">
        <f>SUBTOTAL(109,Tabla1[Formación Profesional Integral - Full Popular])</f>
        <v>0</v>
      </c>
      <c r="AU40" s="30">
        <f>SUBTOTAL(109,Tabla1[Formación Profesional Integral - Virtual])</f>
        <v>0</v>
      </c>
    </row>
    <row r="43" spans="1:47" ht="15.75">
      <c r="A43" s="29" t="s">
        <v>87</v>
      </c>
      <c r="C43" s="2">
        <v>305742</v>
      </c>
      <c r="D43" s="2">
        <v>199639</v>
      </c>
      <c r="E43" s="2">
        <v>14650</v>
      </c>
      <c r="F43" s="2">
        <v>3551</v>
      </c>
      <c r="G43" s="2">
        <v>2412</v>
      </c>
      <c r="H43" s="2">
        <v>12231</v>
      </c>
      <c r="I43" s="5">
        <v>538225</v>
      </c>
      <c r="J43" s="4">
        <v>538225</v>
      </c>
      <c r="K43" s="2">
        <v>16364</v>
      </c>
      <c r="L43" s="2">
        <v>1920</v>
      </c>
      <c r="M43" s="2">
        <v>1504</v>
      </c>
      <c r="N43" s="2">
        <v>2525</v>
      </c>
      <c r="O43" s="5">
        <v>22313</v>
      </c>
      <c r="P43" s="2">
        <v>17067</v>
      </c>
      <c r="Q43" s="2">
        <v>945</v>
      </c>
      <c r="R43" s="2">
        <v>1091</v>
      </c>
      <c r="S43" s="5">
        <v>19103</v>
      </c>
      <c r="T43" s="2">
        <v>207660</v>
      </c>
      <c r="U43" s="2">
        <v>57855</v>
      </c>
      <c r="V43" s="2">
        <v>43384</v>
      </c>
      <c r="W43" s="2">
        <v>7384</v>
      </c>
      <c r="X43" s="2">
        <v>475067</v>
      </c>
      <c r="Y43" s="2">
        <v>31209</v>
      </c>
      <c r="Z43" s="5">
        <v>822559</v>
      </c>
      <c r="AA43" s="5">
        <v>1320</v>
      </c>
      <c r="AB43" s="7">
        <v>865295</v>
      </c>
      <c r="AC43" s="6">
        <v>1403520</v>
      </c>
      <c r="AD43" s="8">
        <v>2420160</v>
      </c>
      <c r="AE43" s="9">
        <v>2766734</v>
      </c>
      <c r="AF43" s="10">
        <v>917760</v>
      </c>
      <c r="AG43" s="10">
        <v>111822</v>
      </c>
      <c r="AH43" s="8">
        <v>1029582</v>
      </c>
      <c r="AI43" s="8">
        <v>80370</v>
      </c>
      <c r="AJ43" s="10">
        <v>589134</v>
      </c>
      <c r="AK43" s="10">
        <v>30900</v>
      </c>
      <c r="AL43" s="8">
        <v>620034</v>
      </c>
      <c r="AM43" s="10">
        <v>89200</v>
      </c>
      <c r="AN43" s="10">
        <v>5150</v>
      </c>
      <c r="AO43" s="8">
        <v>94350</v>
      </c>
      <c r="AP43" s="8">
        <v>16830</v>
      </c>
      <c r="AQ43" s="6">
        <v>7028060</v>
      </c>
      <c r="AR43" s="11">
        <v>8431580</v>
      </c>
      <c r="AS43" s="2">
        <v>669834</v>
      </c>
      <c r="AT43" s="2">
        <v>106741</v>
      </c>
      <c r="AU43" s="2">
        <v>3595414</v>
      </c>
    </row>
    <row r="44" spans="1:47" ht="15">
      <c r="A44" s="30" t="s">
        <v>88</v>
      </c>
      <c r="C44" s="34">
        <f>+Tabla1[[#Totals],[Tecnólogos Regular - Presencial]]-C43</f>
        <v>-305742</v>
      </c>
      <c r="D44" s="34">
        <f>+Tabla1[[#Totals],[Tecnólogos Regular - Virtual]]-D43</f>
        <v>-199639</v>
      </c>
      <c r="E44" s="34">
        <f>+Tabla1[[#Totals],[Tecnólogos Regular - A Distancia]]-E43</f>
        <v>-14650</v>
      </c>
      <c r="F44" s="34">
        <f>+Tabla1[[#Totals],[Tecnólogos CampeSENA]]-F43</f>
        <v>-3551</v>
      </c>
      <c r="G44" s="34">
        <f>+Tabla1[[#Totals],[Tecnólogos Full Popular]]-G43</f>
        <v>-2412</v>
      </c>
      <c r="H44" s="34">
        <f>+Tabla1[[#Totals],[Tecnólogos FIC]]-H43</f>
        <v>-12231</v>
      </c>
      <c r="I44" s="34">
        <f>+Tabla1[[#Totals],[Total Tecnólogos (A)]]-I43</f>
        <v>-538225</v>
      </c>
      <c r="J44" s="34">
        <f>+Tabla1[[#Totals],[EDUCACION SUPERIOR (B=A)]]-J43</f>
        <v>-538225</v>
      </c>
      <c r="K44" s="34">
        <f>+Tabla1[[#Totals],[Operarios Regular]]-K43</f>
        <v>-16364</v>
      </c>
      <c r="L44" s="34">
        <f>+Tabla1[[#Totals],[Operarios CampeSENA]]-L43</f>
        <v>-1920</v>
      </c>
      <c r="M44" s="34">
        <f>+Tabla1[[#Totals],[Operarios Full Popular]]-M43</f>
        <v>-1504</v>
      </c>
      <c r="N44" s="34">
        <f>+Tabla1[[#Totals],[Operarios FIC]]-N43</f>
        <v>-2525</v>
      </c>
      <c r="O44" s="34">
        <f>+Tabla1[[#Totals],[Total Operarios (C)]]-O43</f>
        <v>-22313</v>
      </c>
      <c r="P44" s="34">
        <f>+Tabla1[[#Totals],[Auxiliares Regular]]-P43</f>
        <v>-17067</v>
      </c>
      <c r="Q44" s="34">
        <f>+Tabla1[[#Totals],[Auxiliares CampeSENA]]-Q43</f>
        <v>-945</v>
      </c>
      <c r="R44" s="34">
        <f>+Tabla1[[#Totals],[Auxiliares Full Popular]]-R43</f>
        <v>-1091</v>
      </c>
      <c r="S44" s="34">
        <f>+Tabla1[[#Totals],[Total Auxiliares (D)]]-S43</f>
        <v>-19103</v>
      </c>
      <c r="T44" s="34">
        <f>+Tabla1[[#Totals],[Técnico Laboral Regular - Presencial]]-T43</f>
        <v>-207660</v>
      </c>
      <c r="U44" s="34">
        <f>+Tabla1[[#Totals],[Técnico Laboral Regular - Virtual]]-U43</f>
        <v>-57855</v>
      </c>
      <c r="V44" s="34">
        <f>+Tabla1[[#Totals],[Técnico Laboral CampeSENA]]-V43</f>
        <v>-43384</v>
      </c>
      <c r="W44" s="34">
        <f>+Tabla1[[#Totals],[Técnico Laboral Full Popular]]-W43</f>
        <v>-7384</v>
      </c>
      <c r="X44" s="34">
        <f>+Tabla1[[#Totals],[Técnico Laboral Articulación con la Media]]-X43</f>
        <v>-475067</v>
      </c>
      <c r="Y44" s="34">
        <f>+Tabla1[[#Totals],[Técnico FIC]]-Y43</f>
        <v>-31209</v>
      </c>
      <c r="Z44" s="34">
        <f>+Tabla1[[#Totals],[Total Técnico Laboral (E)]]-Z43</f>
        <v>-822559</v>
      </c>
      <c r="AA44" s="34">
        <f>+Tabla1[[#Totals],[Total Profundización Técnica (F)]]-AA43</f>
        <v>-1320</v>
      </c>
      <c r="AB44" s="34">
        <f>+Tabla1[[#Totals],[FORMACIÓN LABORAL (G=C+D+E+F)]]-AB43</f>
        <v>-865295</v>
      </c>
      <c r="AC44" s="34">
        <f>+Tabla1[[#Totals],[FORMACION TITULADA (H=B+G)]]-AC43</f>
        <v>-1403520</v>
      </c>
      <c r="AD44" s="34">
        <f>+Tabla1[[#Totals],[Formación Complementaria Regular - Virtual  (Sin Bilingüismo) (I)]]-AD43</f>
        <v>-2420160</v>
      </c>
      <c r="AE44" s="34">
        <f>+Tabla1[[#Totals],[Formación Complementaria Regular - Presencial (Sin Bilingüismo) (J)]]-AE43</f>
        <v>-2766734</v>
      </c>
      <c r="AF44" s="34">
        <f>+Tabla1[[#Totals],[Programa de Bilingüismo - Virtual]]-AF43</f>
        <v>-917760</v>
      </c>
      <c r="AG44" s="34">
        <f>+Tabla1[[#Totals],[Programa de Bilingüismo - Presencial]]-AG43</f>
        <v>-111822</v>
      </c>
      <c r="AH44" s="34">
        <f>+Tabla1[[#Totals],[Programa de Bilinguïsmo (K)]]-AH43</f>
        <v>-1029582</v>
      </c>
      <c r="AI44" s="34">
        <f>+Tabla1[[#Totals],[Programa de Formación Continua Especializada (L)]]-AI43</f>
        <v>0</v>
      </c>
      <c r="AJ44" s="34">
        <f>+Tabla1[[#Totals],[Formación Complementaria CampeSENA ]]-AJ43</f>
        <v>-589134</v>
      </c>
      <c r="AK44" s="34">
        <f>+Tabla1[[#Totals],[Formación Continua Especial Campesina (En el marco de FEEC)]]-AK43</f>
        <v>-30900</v>
      </c>
      <c r="AL44" s="34">
        <f>+Tabla1[[#Totals],[Formación Complementaria Estrategia CampeSENA (M)]]-AL43</f>
        <v>-620034</v>
      </c>
      <c r="AM44" s="34">
        <f>+Tabla1[[#Totals],[Formación Complementaria Full Popular]]-AM43</f>
        <v>-89200</v>
      </c>
      <c r="AN44" s="34">
        <f>+Tabla1[[#Totals],[Formación Contina Especial Popular (En el marco de FEP)]]-AN43</f>
        <v>-5150</v>
      </c>
      <c r="AO44" s="34">
        <f>+Tabla1[[#Totals],[Formación Complementaria Estrategia Full Popular (N)]]-AO43</f>
        <v>-94350</v>
      </c>
      <c r="AP44" s="34">
        <f>+Tabla1[[#Totals],[Formación Complementaria FIC (O)]]-AP43</f>
        <v>-16830</v>
      </c>
      <c r="AQ44" s="34">
        <f>+Tabla1[[#Totals],[TOTAL FORMACION COMPLEMENTARIA (P=I+J+K+L+M+N+O)]]-AQ43</f>
        <v>-7028060</v>
      </c>
      <c r="AR44" s="34">
        <f>+Tabla1[[#Totals],[TOTAL FORMACION PROFESIONAL INTEGRAL (Q=P+H)]]-AR43</f>
        <v>-8431580</v>
      </c>
      <c r="AS44" s="34">
        <f>+Tabla1[[#Totals],[Formación Profesional Integral - CampeSENA]]-AS43</f>
        <v>-669834</v>
      </c>
      <c r="AT44" s="34">
        <f>+Tabla1[[#Totals],[Formación Profesional Integral - Full Popular]]-AT43</f>
        <v>-106741</v>
      </c>
      <c r="AU44" s="34">
        <f>+Tabla1[[#Totals],[Formación Profesional Integral - Virtual]]-AU43</f>
        <v>-3595414</v>
      </c>
    </row>
  </sheetData>
  <mergeCells count="6">
    <mergeCell ref="AS5:AT5"/>
    <mergeCell ref="F5:G5"/>
    <mergeCell ref="L5:M5"/>
    <mergeCell ref="Q5:R5"/>
    <mergeCell ref="V5:W5"/>
    <mergeCell ref="AI5:AO5"/>
  </mergeCells>
  <conditionalFormatting sqref="C44:AU44">
    <cfRule type="cellIs" dxfId="41" priority="1" operator="greaterThan">
      <formula>0</formula>
    </cfRule>
    <cfRule type="cellIs" dxfId="40" priority="2" operator="lessThan">
      <formula>0</formula>
    </cfRule>
  </conditionalFormatting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F8971-5371-4EB2-A027-1077F780E4B9}">
  <dimension ref="A1:AW129"/>
  <sheetViews>
    <sheetView zoomScaleNormal="100" workbookViewId="0">
      <pane ySplit="6" topLeftCell="A87" activePane="bottomLeft" state="frozen"/>
      <selection activeCell="A40" sqref="A40"/>
      <selection pane="bottomLeft" activeCell="A40" sqref="A40"/>
    </sheetView>
  </sheetViews>
  <sheetFormatPr baseColWidth="10" defaultColWidth="11.375" defaultRowHeight="14.25"/>
  <cols>
    <col min="1" max="1" width="15.625" customWidth="1"/>
    <col min="2" max="2" width="30.625" customWidth="1"/>
    <col min="3" max="3" width="15.625" style="54" customWidth="1"/>
    <col min="4" max="4" width="75.625" customWidth="1"/>
    <col min="5" max="49" width="20.625" customWidth="1"/>
  </cols>
  <sheetData>
    <row r="1" spans="1:49" ht="15">
      <c r="A1" s="36" t="s">
        <v>0</v>
      </c>
    </row>
    <row r="2" spans="1:49" ht="15">
      <c r="A2" s="36" t="s">
        <v>1</v>
      </c>
    </row>
    <row r="3" spans="1:49" ht="15">
      <c r="A3" s="35" t="s">
        <v>2</v>
      </c>
    </row>
    <row r="4" spans="1:49" ht="15">
      <c r="A4" s="35" t="s">
        <v>3</v>
      </c>
    </row>
    <row r="5" spans="1:49" ht="27.95" customHeight="1">
      <c r="H5" s="119" t="s">
        <v>4</v>
      </c>
      <c r="I5" s="119"/>
      <c r="N5" s="119" t="s">
        <v>4</v>
      </c>
      <c r="O5" s="119"/>
      <c r="S5" s="119" t="s">
        <v>4</v>
      </c>
      <c r="T5" s="119"/>
      <c r="X5" s="119" t="s">
        <v>4</v>
      </c>
      <c r="Y5" s="119"/>
      <c r="AK5" s="120" t="s">
        <v>4</v>
      </c>
      <c r="AL5" s="120"/>
      <c r="AM5" s="120"/>
      <c r="AN5" s="120"/>
      <c r="AO5" s="120"/>
      <c r="AP5" s="120"/>
      <c r="AQ5" s="120"/>
      <c r="AU5" s="118" t="s">
        <v>4</v>
      </c>
      <c r="AV5" s="118"/>
    </row>
    <row r="6" spans="1:49" ht="90" customHeight="1">
      <c r="A6" s="20" t="s">
        <v>5</v>
      </c>
      <c r="B6" s="14" t="s">
        <v>6</v>
      </c>
      <c r="C6" s="14" t="s">
        <v>89</v>
      </c>
      <c r="D6" s="14" t="s">
        <v>90</v>
      </c>
      <c r="E6" s="21" t="s">
        <v>7</v>
      </c>
      <c r="F6" s="21" t="s">
        <v>8</v>
      </c>
      <c r="G6" s="21" t="s">
        <v>9</v>
      </c>
      <c r="H6" s="49" t="s">
        <v>10</v>
      </c>
      <c r="I6" s="49" t="s">
        <v>11</v>
      </c>
      <c r="J6" s="21" t="s">
        <v>12</v>
      </c>
      <c r="K6" s="22" t="s">
        <v>13</v>
      </c>
      <c r="L6" s="23" t="s">
        <v>14</v>
      </c>
      <c r="M6" s="21" t="s">
        <v>15</v>
      </c>
      <c r="N6" s="49" t="s">
        <v>16</v>
      </c>
      <c r="O6" s="49" t="s">
        <v>17</v>
      </c>
      <c r="P6" s="21" t="s">
        <v>18</v>
      </c>
      <c r="Q6" s="22" t="s">
        <v>19</v>
      </c>
      <c r="R6" s="21" t="s">
        <v>20</v>
      </c>
      <c r="S6" s="41" t="s">
        <v>21</v>
      </c>
      <c r="T6" s="41" t="s">
        <v>22</v>
      </c>
      <c r="U6" s="22" t="s">
        <v>23</v>
      </c>
      <c r="V6" s="21" t="s">
        <v>24</v>
      </c>
      <c r="W6" s="21" t="s">
        <v>25</v>
      </c>
      <c r="X6" s="41" t="s">
        <v>26</v>
      </c>
      <c r="Y6" s="41" t="s">
        <v>27</v>
      </c>
      <c r="Z6" s="21" t="s">
        <v>28</v>
      </c>
      <c r="AA6" s="21" t="s">
        <v>29</v>
      </c>
      <c r="AB6" s="22" t="s">
        <v>30</v>
      </c>
      <c r="AC6" s="22" t="s">
        <v>31</v>
      </c>
      <c r="AD6" s="23" t="s">
        <v>32</v>
      </c>
      <c r="AE6" s="24" t="s">
        <v>33</v>
      </c>
      <c r="AF6" s="25" t="s">
        <v>34</v>
      </c>
      <c r="AG6" s="25" t="s">
        <v>35</v>
      </c>
      <c r="AH6" s="26" t="s">
        <v>36</v>
      </c>
      <c r="AI6" s="26" t="s">
        <v>37</v>
      </c>
      <c r="AJ6" s="25" t="s">
        <v>38</v>
      </c>
      <c r="AK6" s="40" t="s">
        <v>39</v>
      </c>
      <c r="AL6" s="39" t="s">
        <v>40</v>
      </c>
      <c r="AM6" s="39" t="s">
        <v>41</v>
      </c>
      <c r="AN6" s="38" t="s">
        <v>42</v>
      </c>
      <c r="AO6" s="39" t="s">
        <v>43</v>
      </c>
      <c r="AP6" s="39" t="s">
        <v>44</v>
      </c>
      <c r="AQ6" s="38" t="s">
        <v>45</v>
      </c>
      <c r="AR6" s="25" t="s">
        <v>46</v>
      </c>
      <c r="AS6" s="24" t="s">
        <v>47</v>
      </c>
      <c r="AT6" s="27" t="s">
        <v>48</v>
      </c>
      <c r="AU6" s="38" t="s">
        <v>49</v>
      </c>
      <c r="AV6" s="38" t="s">
        <v>50</v>
      </c>
      <c r="AW6" s="26" t="s">
        <v>51</v>
      </c>
    </row>
    <row r="7" spans="1:49">
      <c r="A7" s="50">
        <v>5</v>
      </c>
      <c r="B7" s="51" t="s">
        <v>52</v>
      </c>
      <c r="C7" s="55">
        <v>9101</v>
      </c>
      <c r="D7" s="51" t="s">
        <v>91</v>
      </c>
      <c r="E7" s="37"/>
      <c r="F7" s="37"/>
      <c r="G7" s="37"/>
      <c r="H7" s="37"/>
      <c r="I7" s="37"/>
      <c r="J7" s="37"/>
      <c r="K7" s="17">
        <f>SUM(Tabla16[[#This Row],[Tecnólogos Regular - Presencial]:[Tecnólogos FIC]])</f>
        <v>0</v>
      </c>
      <c r="L7" s="17">
        <f>Tabla16[[#This Row],[Total Tecnólogos (A)]]</f>
        <v>0</v>
      </c>
      <c r="M7" s="17"/>
      <c r="N7" s="17"/>
      <c r="O7" s="17"/>
      <c r="P7" s="17"/>
      <c r="Q7" s="17">
        <f>SUM(Tabla16[[#This Row],[Operarios Regular]:[Operarios FIC]])</f>
        <v>0</v>
      </c>
      <c r="R7" s="17"/>
      <c r="S7" s="17"/>
      <c r="T7" s="17"/>
      <c r="U7" s="17">
        <f>SUM(Tabla16[[#This Row],[Auxiliares Regular]:[Auxiliares Full Popular]])</f>
        <v>0</v>
      </c>
      <c r="V7" s="17"/>
      <c r="W7" s="17"/>
      <c r="X7" s="17"/>
      <c r="Y7" s="17"/>
      <c r="Z7" s="17"/>
      <c r="AA7" s="17"/>
      <c r="AB7" s="17">
        <f>SUM(Tabla16[[#This Row],[Técnico Laboral Regular - Presencial]:[Técnico FIC]])</f>
        <v>0</v>
      </c>
      <c r="AC7" s="17"/>
      <c r="AD7" s="17">
        <f>SUM(Tabla16[[#This Row],[Total Profundización Técnica (F)]],Tabla16[[#This Row],[Total Técnico Laboral (E)]],Tabla16[[#This Row],[Total Auxiliares (D)]],Tabla16[[#This Row],[Total Operarios (C)]])</f>
        <v>0</v>
      </c>
      <c r="AE7" s="17">
        <f>SUM(Tabla16[[#This Row],[FORMACIÓN LABORAL (G=C+D+E+F)]],Tabla16[[#This Row],[EDUCACION SUPERIOR (B=A)]])</f>
        <v>0</v>
      </c>
      <c r="AF7" s="17"/>
      <c r="AG7" s="17"/>
      <c r="AH7" s="17"/>
      <c r="AI7" s="17"/>
      <c r="AJ7" s="17">
        <f>SUM(Tabla16[[#This Row],[Programa de Bilingüismo - Virtual]:[Programa de Bilingüismo - Presencial]])</f>
        <v>0</v>
      </c>
      <c r="AK7" s="17"/>
      <c r="AL7" s="17"/>
      <c r="AM7" s="17"/>
      <c r="AN7" s="17">
        <f>SUM(Tabla16[[#This Row],[Formación Complementaria CampeSENA ]:[Formación Continua Especial Campesina (En el marco de FEEC)]])</f>
        <v>0</v>
      </c>
      <c r="AO7" s="17"/>
      <c r="AP7" s="17"/>
      <c r="AQ7" s="17">
        <f>SUM(Tabla16[[#This Row],[Formación Complementaria Full Popular]:[Formación Contina Especial Popular (En el marco de FEP)]])</f>
        <v>0</v>
      </c>
      <c r="AR7" s="17"/>
      <c r="AS7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7" s="19">
        <f>SUM(Tabla16[[#This Row],[TOTAL FORMACION COMPLEMENTARIA (P=I+J+K+L+M+N+O)]],Tabla16[[#This Row],[FORMACION TITULADA (H=B+G)]])</f>
        <v>0</v>
      </c>
      <c r="AU7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7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7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8" spans="1:49">
      <c r="A8" s="50">
        <v>5</v>
      </c>
      <c r="B8" s="51" t="s">
        <v>52</v>
      </c>
      <c r="C8" s="55">
        <v>9127</v>
      </c>
      <c r="D8" s="51" t="s">
        <v>92</v>
      </c>
      <c r="E8" s="37"/>
      <c r="F8" s="37"/>
      <c r="G8" s="37"/>
      <c r="H8" s="37"/>
      <c r="I8" s="37"/>
      <c r="J8" s="37"/>
      <c r="K8" s="17">
        <f>SUM(Tabla16[[#This Row],[Tecnólogos Regular - Presencial]:[Tecnólogos FIC]])</f>
        <v>0</v>
      </c>
      <c r="L8" s="17">
        <f>Tabla16[[#This Row],[Total Tecnólogos (A)]]</f>
        <v>0</v>
      </c>
      <c r="M8" s="17"/>
      <c r="N8" s="17"/>
      <c r="O8" s="17"/>
      <c r="P8" s="17"/>
      <c r="Q8" s="17">
        <f>SUM(Tabla16[[#This Row],[Operarios Regular]:[Operarios FIC]])</f>
        <v>0</v>
      </c>
      <c r="R8" s="17"/>
      <c r="S8" s="17"/>
      <c r="T8" s="17"/>
      <c r="U8" s="17">
        <f>SUM(Tabla16[[#This Row],[Auxiliares Regular]:[Auxiliares Full Popular]])</f>
        <v>0</v>
      </c>
      <c r="V8" s="17"/>
      <c r="W8" s="17"/>
      <c r="X8" s="17"/>
      <c r="Y8" s="17"/>
      <c r="Z8" s="17"/>
      <c r="AA8" s="17"/>
      <c r="AB8" s="17">
        <f>SUM(Tabla16[[#This Row],[Técnico Laboral Regular - Presencial]:[Técnico FIC]])</f>
        <v>0</v>
      </c>
      <c r="AC8" s="17"/>
      <c r="AD8" s="17">
        <f>SUM(Tabla16[[#This Row],[Total Profundización Técnica (F)]],Tabla16[[#This Row],[Total Técnico Laboral (E)]],Tabla16[[#This Row],[Total Auxiliares (D)]],Tabla16[[#This Row],[Total Operarios (C)]])</f>
        <v>0</v>
      </c>
      <c r="AE8" s="17">
        <f>SUM(Tabla16[[#This Row],[FORMACIÓN LABORAL (G=C+D+E+F)]],Tabla16[[#This Row],[EDUCACION SUPERIOR (B=A)]])</f>
        <v>0</v>
      </c>
      <c r="AF8" s="17"/>
      <c r="AG8" s="17"/>
      <c r="AH8" s="17"/>
      <c r="AI8" s="17"/>
      <c r="AJ8" s="17">
        <f>SUM(Tabla16[[#This Row],[Programa de Bilingüismo - Virtual]:[Programa de Bilingüismo - Presencial]])</f>
        <v>0</v>
      </c>
      <c r="AK8" s="17"/>
      <c r="AL8" s="17"/>
      <c r="AM8" s="17"/>
      <c r="AN8" s="17">
        <f>SUM(Tabla16[[#This Row],[Formación Complementaria CampeSENA ]:[Formación Continua Especial Campesina (En el marco de FEEC)]])</f>
        <v>0</v>
      </c>
      <c r="AO8" s="17"/>
      <c r="AP8" s="17"/>
      <c r="AQ8" s="17">
        <f>SUM(Tabla16[[#This Row],[Formación Complementaria Full Popular]:[Formación Contina Especial Popular (En el marco de FEP)]])</f>
        <v>0</v>
      </c>
      <c r="AR8" s="17"/>
      <c r="AS8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8" s="19">
        <f>SUM(Tabla16[[#This Row],[TOTAL FORMACION COMPLEMENTARIA (P=I+J+K+L+M+N+O)]],Tabla16[[#This Row],[FORMACION TITULADA (H=B+G)]])</f>
        <v>0</v>
      </c>
      <c r="AU8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8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8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9" spans="1:49">
      <c r="A9" s="50">
        <v>5</v>
      </c>
      <c r="B9" s="51" t="s">
        <v>52</v>
      </c>
      <c r="C9" s="55">
        <v>9201</v>
      </c>
      <c r="D9" s="51" t="s">
        <v>93</v>
      </c>
      <c r="E9" s="37"/>
      <c r="F9" s="37"/>
      <c r="G9" s="37"/>
      <c r="H9" s="37"/>
      <c r="I9" s="37"/>
      <c r="J9" s="37"/>
      <c r="K9" s="17">
        <f>SUM(Tabla16[[#This Row],[Tecnólogos Regular - Presencial]:[Tecnólogos FIC]])</f>
        <v>0</v>
      </c>
      <c r="L9" s="17">
        <f>Tabla16[[#This Row],[Total Tecnólogos (A)]]</f>
        <v>0</v>
      </c>
      <c r="M9" s="17"/>
      <c r="N9" s="17"/>
      <c r="O9" s="17"/>
      <c r="P9" s="17"/>
      <c r="Q9" s="17">
        <f>SUM(Tabla16[[#This Row],[Operarios Regular]:[Operarios FIC]])</f>
        <v>0</v>
      </c>
      <c r="R9" s="17"/>
      <c r="S9" s="17"/>
      <c r="T9" s="17"/>
      <c r="U9" s="17">
        <f>SUM(Tabla16[[#This Row],[Auxiliares Regular]:[Auxiliares Full Popular]])</f>
        <v>0</v>
      </c>
      <c r="V9" s="17"/>
      <c r="W9" s="17"/>
      <c r="X9" s="17"/>
      <c r="Y9" s="17"/>
      <c r="Z9" s="17"/>
      <c r="AA9" s="17"/>
      <c r="AB9" s="17">
        <f>SUM(Tabla16[[#This Row],[Técnico Laboral Regular - Presencial]:[Técnico FIC]])</f>
        <v>0</v>
      </c>
      <c r="AC9" s="17"/>
      <c r="AD9" s="17">
        <f>SUM(Tabla16[[#This Row],[Total Profundización Técnica (F)]],Tabla16[[#This Row],[Total Técnico Laboral (E)]],Tabla16[[#This Row],[Total Auxiliares (D)]],Tabla16[[#This Row],[Total Operarios (C)]])</f>
        <v>0</v>
      </c>
      <c r="AE9" s="17">
        <f>SUM(Tabla16[[#This Row],[FORMACIÓN LABORAL (G=C+D+E+F)]],Tabla16[[#This Row],[EDUCACION SUPERIOR (B=A)]])</f>
        <v>0</v>
      </c>
      <c r="AF9" s="17"/>
      <c r="AG9" s="17"/>
      <c r="AH9" s="17"/>
      <c r="AI9" s="17"/>
      <c r="AJ9" s="17">
        <f>SUM(Tabla16[[#This Row],[Programa de Bilingüismo - Virtual]:[Programa de Bilingüismo - Presencial]])</f>
        <v>0</v>
      </c>
      <c r="AK9" s="17"/>
      <c r="AL9" s="17"/>
      <c r="AM9" s="17"/>
      <c r="AN9" s="17">
        <f>SUM(Tabla16[[#This Row],[Formación Complementaria CampeSENA ]:[Formación Continua Especial Campesina (En el marco de FEEC)]])</f>
        <v>0</v>
      </c>
      <c r="AO9" s="17"/>
      <c r="AP9" s="17"/>
      <c r="AQ9" s="17">
        <f>SUM(Tabla16[[#This Row],[Formación Complementaria Full Popular]:[Formación Contina Especial Popular (En el marco de FEP)]])</f>
        <v>0</v>
      </c>
      <c r="AR9" s="17"/>
      <c r="AS9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9" s="19">
        <f>SUM(Tabla16[[#This Row],[TOTAL FORMACION COMPLEMENTARIA (P=I+J+K+L+M+N+O)]],Tabla16[[#This Row],[FORMACION TITULADA (H=B+G)]])</f>
        <v>0</v>
      </c>
      <c r="AU9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9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9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10" spans="1:49">
      <c r="A10" s="50">
        <v>5</v>
      </c>
      <c r="B10" s="51" t="s">
        <v>52</v>
      </c>
      <c r="C10" s="55">
        <v>9202</v>
      </c>
      <c r="D10" s="51" t="s">
        <v>94</v>
      </c>
      <c r="E10" s="37"/>
      <c r="F10" s="37"/>
      <c r="G10" s="37"/>
      <c r="H10" s="37"/>
      <c r="I10" s="37"/>
      <c r="J10" s="37"/>
      <c r="K10" s="17">
        <f>SUM(Tabla16[[#This Row],[Tecnólogos Regular - Presencial]:[Tecnólogos FIC]])</f>
        <v>0</v>
      </c>
      <c r="L10" s="17">
        <f>Tabla16[[#This Row],[Total Tecnólogos (A)]]</f>
        <v>0</v>
      </c>
      <c r="M10" s="17"/>
      <c r="N10" s="17"/>
      <c r="O10" s="17"/>
      <c r="P10" s="17"/>
      <c r="Q10" s="17">
        <f>SUM(Tabla16[[#This Row],[Operarios Regular]:[Operarios FIC]])</f>
        <v>0</v>
      </c>
      <c r="R10" s="17"/>
      <c r="S10" s="17"/>
      <c r="T10" s="17"/>
      <c r="U10" s="17">
        <f>SUM(Tabla16[[#This Row],[Auxiliares Regular]:[Auxiliares Full Popular]])</f>
        <v>0</v>
      </c>
      <c r="V10" s="17"/>
      <c r="W10" s="17"/>
      <c r="X10" s="17"/>
      <c r="Y10" s="17"/>
      <c r="Z10" s="17"/>
      <c r="AA10" s="17"/>
      <c r="AB10" s="17">
        <f>SUM(Tabla16[[#This Row],[Técnico Laboral Regular - Presencial]:[Técnico FIC]])</f>
        <v>0</v>
      </c>
      <c r="AC10" s="17"/>
      <c r="AD10" s="17">
        <f>SUM(Tabla16[[#This Row],[Total Profundización Técnica (F)]],Tabla16[[#This Row],[Total Técnico Laboral (E)]],Tabla16[[#This Row],[Total Auxiliares (D)]],Tabla16[[#This Row],[Total Operarios (C)]])</f>
        <v>0</v>
      </c>
      <c r="AE10" s="17">
        <f>SUM(Tabla16[[#This Row],[FORMACIÓN LABORAL (G=C+D+E+F)]],Tabla16[[#This Row],[EDUCACION SUPERIOR (B=A)]])</f>
        <v>0</v>
      </c>
      <c r="AF10" s="17"/>
      <c r="AG10" s="17"/>
      <c r="AH10" s="17"/>
      <c r="AI10" s="17"/>
      <c r="AJ10" s="17">
        <f>SUM(Tabla16[[#This Row],[Programa de Bilingüismo - Virtual]:[Programa de Bilingüismo - Presencial]])</f>
        <v>0</v>
      </c>
      <c r="AK10" s="17"/>
      <c r="AL10" s="17"/>
      <c r="AM10" s="17"/>
      <c r="AN10" s="17">
        <f>SUM(Tabla16[[#This Row],[Formación Complementaria CampeSENA ]:[Formación Continua Especial Campesina (En el marco de FEEC)]])</f>
        <v>0</v>
      </c>
      <c r="AO10" s="17"/>
      <c r="AP10" s="17"/>
      <c r="AQ10" s="17">
        <f>SUM(Tabla16[[#This Row],[Formación Complementaria Full Popular]:[Formación Contina Especial Popular (En el marco de FEP)]])</f>
        <v>0</v>
      </c>
      <c r="AR10" s="17"/>
      <c r="AS10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10" s="19">
        <f>SUM(Tabla16[[#This Row],[TOTAL FORMACION COMPLEMENTARIA (P=I+J+K+L+M+N+O)]],Tabla16[[#This Row],[FORMACION TITULADA (H=B+G)]])</f>
        <v>0</v>
      </c>
      <c r="AU10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10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10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11" spans="1:49">
      <c r="A11" s="50">
        <v>5</v>
      </c>
      <c r="B11" s="51" t="s">
        <v>52</v>
      </c>
      <c r="C11" s="55">
        <v>9203</v>
      </c>
      <c r="D11" s="51" t="s">
        <v>95</v>
      </c>
      <c r="E11" s="37"/>
      <c r="F11" s="37"/>
      <c r="G11" s="37"/>
      <c r="H11" s="37"/>
      <c r="I11" s="37"/>
      <c r="J11" s="37"/>
      <c r="K11" s="17">
        <f>SUM(Tabla16[[#This Row],[Tecnólogos Regular - Presencial]:[Tecnólogos FIC]])</f>
        <v>0</v>
      </c>
      <c r="L11" s="17">
        <f>Tabla16[[#This Row],[Total Tecnólogos (A)]]</f>
        <v>0</v>
      </c>
      <c r="M11" s="17"/>
      <c r="N11" s="17"/>
      <c r="O11" s="17"/>
      <c r="P11" s="17"/>
      <c r="Q11" s="17">
        <f>SUM(Tabla16[[#This Row],[Operarios Regular]:[Operarios FIC]])</f>
        <v>0</v>
      </c>
      <c r="R11" s="17"/>
      <c r="S11" s="17"/>
      <c r="T11" s="17"/>
      <c r="U11" s="17">
        <f>SUM(Tabla16[[#This Row],[Auxiliares Regular]:[Auxiliares Full Popular]])</f>
        <v>0</v>
      </c>
      <c r="V11" s="17"/>
      <c r="W11" s="17"/>
      <c r="X11" s="17"/>
      <c r="Y11" s="17"/>
      <c r="Z11" s="17"/>
      <c r="AA11" s="17"/>
      <c r="AB11" s="17">
        <f>SUM(Tabla16[[#This Row],[Técnico Laboral Regular - Presencial]:[Técnico FIC]])</f>
        <v>0</v>
      </c>
      <c r="AC11" s="17"/>
      <c r="AD11" s="17">
        <f>SUM(Tabla16[[#This Row],[Total Profundización Técnica (F)]],Tabla16[[#This Row],[Total Técnico Laboral (E)]],Tabla16[[#This Row],[Total Auxiliares (D)]],Tabla16[[#This Row],[Total Operarios (C)]])</f>
        <v>0</v>
      </c>
      <c r="AE11" s="17">
        <f>SUM(Tabla16[[#This Row],[FORMACIÓN LABORAL (G=C+D+E+F)]],Tabla16[[#This Row],[EDUCACION SUPERIOR (B=A)]])</f>
        <v>0</v>
      </c>
      <c r="AF11" s="17"/>
      <c r="AG11" s="17"/>
      <c r="AH11" s="17"/>
      <c r="AI11" s="17"/>
      <c r="AJ11" s="17">
        <f>SUM(Tabla16[[#This Row],[Programa de Bilingüismo - Virtual]:[Programa de Bilingüismo - Presencial]])</f>
        <v>0</v>
      </c>
      <c r="AK11" s="17"/>
      <c r="AL11" s="17"/>
      <c r="AM11" s="17"/>
      <c r="AN11" s="17">
        <f>SUM(Tabla16[[#This Row],[Formación Complementaria CampeSENA ]:[Formación Continua Especial Campesina (En el marco de FEEC)]])</f>
        <v>0</v>
      </c>
      <c r="AO11" s="17"/>
      <c r="AP11" s="17"/>
      <c r="AQ11" s="17">
        <f>SUM(Tabla16[[#This Row],[Formación Complementaria Full Popular]:[Formación Contina Especial Popular (En el marco de FEP)]])</f>
        <v>0</v>
      </c>
      <c r="AR11" s="17"/>
      <c r="AS11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11" s="19">
        <f>SUM(Tabla16[[#This Row],[TOTAL FORMACION COMPLEMENTARIA (P=I+J+K+L+M+N+O)]],Tabla16[[#This Row],[FORMACION TITULADA (H=B+G)]])</f>
        <v>0</v>
      </c>
      <c r="AU11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11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11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12" spans="1:49">
      <c r="A12" s="50">
        <v>5</v>
      </c>
      <c r="B12" s="51" t="s">
        <v>52</v>
      </c>
      <c r="C12" s="55">
        <v>9204</v>
      </c>
      <c r="D12" s="51" t="s">
        <v>96</v>
      </c>
      <c r="E12" s="37"/>
      <c r="F12" s="37"/>
      <c r="G12" s="37"/>
      <c r="H12" s="37"/>
      <c r="I12" s="37"/>
      <c r="J12" s="37"/>
      <c r="K12" s="17">
        <f>SUM(Tabla16[[#This Row],[Tecnólogos Regular - Presencial]:[Tecnólogos FIC]])</f>
        <v>0</v>
      </c>
      <c r="L12" s="17">
        <f>Tabla16[[#This Row],[Total Tecnólogos (A)]]</f>
        <v>0</v>
      </c>
      <c r="M12" s="17"/>
      <c r="N12" s="17"/>
      <c r="O12" s="17"/>
      <c r="P12" s="17"/>
      <c r="Q12" s="17">
        <f>SUM(Tabla16[[#This Row],[Operarios Regular]:[Operarios FIC]])</f>
        <v>0</v>
      </c>
      <c r="R12" s="17"/>
      <c r="S12" s="17"/>
      <c r="T12" s="17"/>
      <c r="U12" s="17">
        <f>SUM(Tabla16[[#This Row],[Auxiliares Regular]:[Auxiliares Full Popular]])</f>
        <v>0</v>
      </c>
      <c r="V12" s="17"/>
      <c r="W12" s="17"/>
      <c r="X12" s="17"/>
      <c r="Y12" s="17"/>
      <c r="Z12" s="17"/>
      <c r="AA12" s="17"/>
      <c r="AB12" s="17">
        <f>SUM(Tabla16[[#This Row],[Técnico Laboral Regular - Presencial]:[Técnico FIC]])</f>
        <v>0</v>
      </c>
      <c r="AC12" s="17"/>
      <c r="AD12" s="17">
        <f>SUM(Tabla16[[#This Row],[Total Profundización Técnica (F)]],Tabla16[[#This Row],[Total Técnico Laboral (E)]],Tabla16[[#This Row],[Total Auxiliares (D)]],Tabla16[[#This Row],[Total Operarios (C)]])</f>
        <v>0</v>
      </c>
      <c r="AE12" s="17">
        <f>SUM(Tabla16[[#This Row],[FORMACIÓN LABORAL (G=C+D+E+F)]],Tabla16[[#This Row],[EDUCACION SUPERIOR (B=A)]])</f>
        <v>0</v>
      </c>
      <c r="AF12" s="17"/>
      <c r="AG12" s="17"/>
      <c r="AH12" s="17"/>
      <c r="AI12" s="17"/>
      <c r="AJ12" s="17">
        <f>SUM(Tabla16[[#This Row],[Programa de Bilingüismo - Virtual]:[Programa de Bilingüismo - Presencial]])</f>
        <v>0</v>
      </c>
      <c r="AK12" s="17"/>
      <c r="AL12" s="17"/>
      <c r="AM12" s="17"/>
      <c r="AN12" s="17">
        <f>SUM(Tabla16[[#This Row],[Formación Complementaria CampeSENA ]:[Formación Continua Especial Campesina (En el marco de FEEC)]])</f>
        <v>0</v>
      </c>
      <c r="AO12" s="17"/>
      <c r="AP12" s="17"/>
      <c r="AQ12" s="17">
        <f>SUM(Tabla16[[#This Row],[Formación Complementaria Full Popular]:[Formación Contina Especial Popular (En el marco de FEP)]])</f>
        <v>0</v>
      </c>
      <c r="AR12" s="17"/>
      <c r="AS12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12" s="19">
        <f>SUM(Tabla16[[#This Row],[TOTAL FORMACION COMPLEMENTARIA (P=I+J+K+L+M+N+O)]],Tabla16[[#This Row],[FORMACION TITULADA (H=B+G)]])</f>
        <v>0</v>
      </c>
      <c r="AU12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12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12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13" spans="1:49">
      <c r="A13" s="50">
        <v>5</v>
      </c>
      <c r="B13" s="51" t="s">
        <v>52</v>
      </c>
      <c r="C13" s="55">
        <v>9205</v>
      </c>
      <c r="D13" s="51" t="s">
        <v>97</v>
      </c>
      <c r="E13" s="37"/>
      <c r="F13" s="37"/>
      <c r="G13" s="37"/>
      <c r="H13" s="37"/>
      <c r="I13" s="37"/>
      <c r="J13" s="37"/>
      <c r="K13" s="17">
        <f>SUM(Tabla16[[#This Row],[Tecnólogos Regular - Presencial]:[Tecnólogos FIC]])</f>
        <v>0</v>
      </c>
      <c r="L13" s="17">
        <f>Tabla16[[#This Row],[Total Tecnólogos (A)]]</f>
        <v>0</v>
      </c>
      <c r="M13" s="17"/>
      <c r="N13" s="17"/>
      <c r="O13" s="17"/>
      <c r="P13" s="17"/>
      <c r="Q13" s="17">
        <f>SUM(Tabla16[[#This Row],[Operarios Regular]:[Operarios FIC]])</f>
        <v>0</v>
      </c>
      <c r="R13" s="17"/>
      <c r="S13" s="17"/>
      <c r="T13" s="17"/>
      <c r="U13" s="17">
        <f>SUM(Tabla16[[#This Row],[Auxiliares Regular]:[Auxiliares Full Popular]])</f>
        <v>0</v>
      </c>
      <c r="V13" s="17"/>
      <c r="W13" s="17"/>
      <c r="X13" s="17"/>
      <c r="Y13" s="17"/>
      <c r="Z13" s="17"/>
      <c r="AA13" s="17"/>
      <c r="AB13" s="17">
        <f>SUM(Tabla16[[#This Row],[Técnico Laboral Regular - Presencial]:[Técnico FIC]])</f>
        <v>0</v>
      </c>
      <c r="AC13" s="17"/>
      <c r="AD13" s="17">
        <f>SUM(Tabla16[[#This Row],[Total Profundización Técnica (F)]],Tabla16[[#This Row],[Total Técnico Laboral (E)]],Tabla16[[#This Row],[Total Auxiliares (D)]],Tabla16[[#This Row],[Total Operarios (C)]])</f>
        <v>0</v>
      </c>
      <c r="AE13" s="17">
        <f>SUM(Tabla16[[#This Row],[FORMACIÓN LABORAL (G=C+D+E+F)]],Tabla16[[#This Row],[EDUCACION SUPERIOR (B=A)]])</f>
        <v>0</v>
      </c>
      <c r="AF13" s="17"/>
      <c r="AG13" s="17"/>
      <c r="AH13" s="17"/>
      <c r="AI13" s="17"/>
      <c r="AJ13" s="17">
        <f>SUM(Tabla16[[#This Row],[Programa de Bilingüismo - Virtual]:[Programa de Bilingüismo - Presencial]])</f>
        <v>0</v>
      </c>
      <c r="AK13" s="17"/>
      <c r="AL13" s="17"/>
      <c r="AM13" s="17"/>
      <c r="AN13" s="17">
        <f>SUM(Tabla16[[#This Row],[Formación Complementaria CampeSENA ]:[Formación Continua Especial Campesina (En el marco de FEEC)]])</f>
        <v>0</v>
      </c>
      <c r="AO13" s="17"/>
      <c r="AP13" s="17"/>
      <c r="AQ13" s="17">
        <f>SUM(Tabla16[[#This Row],[Formación Complementaria Full Popular]:[Formación Contina Especial Popular (En el marco de FEP)]])</f>
        <v>0</v>
      </c>
      <c r="AR13" s="17"/>
      <c r="AS13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13" s="19">
        <f>SUM(Tabla16[[#This Row],[TOTAL FORMACION COMPLEMENTARIA (P=I+J+K+L+M+N+O)]],Tabla16[[#This Row],[FORMACION TITULADA (H=B+G)]])</f>
        <v>0</v>
      </c>
      <c r="AU13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13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13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14" spans="1:49">
      <c r="A14" s="50">
        <v>5</v>
      </c>
      <c r="B14" s="51" t="s">
        <v>52</v>
      </c>
      <c r="C14" s="55">
        <v>9206</v>
      </c>
      <c r="D14" s="51" t="s">
        <v>98</v>
      </c>
      <c r="E14" s="37"/>
      <c r="F14" s="37"/>
      <c r="G14" s="37"/>
      <c r="H14" s="37"/>
      <c r="I14" s="37"/>
      <c r="J14" s="37"/>
      <c r="K14" s="17">
        <f>SUM(Tabla16[[#This Row],[Tecnólogos Regular - Presencial]:[Tecnólogos FIC]])</f>
        <v>0</v>
      </c>
      <c r="L14" s="17">
        <f>Tabla16[[#This Row],[Total Tecnólogos (A)]]</f>
        <v>0</v>
      </c>
      <c r="M14" s="17"/>
      <c r="N14" s="17"/>
      <c r="O14" s="17"/>
      <c r="P14" s="17"/>
      <c r="Q14" s="17">
        <f>SUM(Tabla16[[#This Row],[Operarios Regular]:[Operarios FIC]])</f>
        <v>0</v>
      </c>
      <c r="R14" s="17"/>
      <c r="S14" s="17"/>
      <c r="T14" s="17"/>
      <c r="U14" s="17">
        <f>SUM(Tabla16[[#This Row],[Auxiliares Regular]:[Auxiliares Full Popular]])</f>
        <v>0</v>
      </c>
      <c r="V14" s="17"/>
      <c r="W14" s="17"/>
      <c r="X14" s="17"/>
      <c r="Y14" s="17"/>
      <c r="Z14" s="17"/>
      <c r="AA14" s="17"/>
      <c r="AB14" s="17">
        <f>SUM(Tabla16[[#This Row],[Técnico Laboral Regular - Presencial]:[Técnico FIC]])</f>
        <v>0</v>
      </c>
      <c r="AC14" s="17"/>
      <c r="AD14" s="17">
        <f>SUM(Tabla16[[#This Row],[Total Profundización Técnica (F)]],Tabla16[[#This Row],[Total Técnico Laboral (E)]],Tabla16[[#This Row],[Total Auxiliares (D)]],Tabla16[[#This Row],[Total Operarios (C)]])</f>
        <v>0</v>
      </c>
      <c r="AE14" s="17">
        <f>SUM(Tabla16[[#This Row],[FORMACIÓN LABORAL (G=C+D+E+F)]],Tabla16[[#This Row],[EDUCACION SUPERIOR (B=A)]])</f>
        <v>0</v>
      </c>
      <c r="AF14" s="17"/>
      <c r="AG14" s="17"/>
      <c r="AH14" s="17"/>
      <c r="AI14" s="17"/>
      <c r="AJ14" s="17">
        <f>SUM(Tabla16[[#This Row],[Programa de Bilingüismo - Virtual]:[Programa de Bilingüismo - Presencial]])</f>
        <v>0</v>
      </c>
      <c r="AK14" s="17"/>
      <c r="AL14" s="17"/>
      <c r="AM14" s="17"/>
      <c r="AN14" s="17">
        <f>SUM(Tabla16[[#This Row],[Formación Complementaria CampeSENA ]:[Formación Continua Especial Campesina (En el marco de FEEC)]])</f>
        <v>0</v>
      </c>
      <c r="AO14" s="17"/>
      <c r="AP14" s="17"/>
      <c r="AQ14" s="17">
        <f>SUM(Tabla16[[#This Row],[Formación Complementaria Full Popular]:[Formación Contina Especial Popular (En el marco de FEP)]])</f>
        <v>0</v>
      </c>
      <c r="AR14" s="17"/>
      <c r="AS14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14" s="19">
        <f>SUM(Tabla16[[#This Row],[TOTAL FORMACION COMPLEMENTARIA (P=I+J+K+L+M+N+O)]],Tabla16[[#This Row],[FORMACION TITULADA (H=B+G)]])</f>
        <v>0</v>
      </c>
      <c r="AU14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14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14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15" spans="1:49">
      <c r="A15" s="50">
        <v>5</v>
      </c>
      <c r="B15" s="51" t="s">
        <v>52</v>
      </c>
      <c r="C15" s="55">
        <v>9301</v>
      </c>
      <c r="D15" s="51" t="s">
        <v>99</v>
      </c>
      <c r="E15" s="37"/>
      <c r="F15" s="37"/>
      <c r="G15" s="37"/>
      <c r="H15" s="37"/>
      <c r="I15" s="37"/>
      <c r="J15" s="37"/>
      <c r="K15" s="17">
        <f>SUM(Tabla16[[#This Row],[Tecnólogos Regular - Presencial]:[Tecnólogos FIC]])</f>
        <v>0</v>
      </c>
      <c r="L15" s="17">
        <f>Tabla16[[#This Row],[Total Tecnólogos (A)]]</f>
        <v>0</v>
      </c>
      <c r="M15" s="17"/>
      <c r="N15" s="17"/>
      <c r="O15" s="17"/>
      <c r="P15" s="17"/>
      <c r="Q15" s="17">
        <f>SUM(Tabla16[[#This Row],[Operarios Regular]:[Operarios FIC]])</f>
        <v>0</v>
      </c>
      <c r="R15" s="17"/>
      <c r="S15" s="17"/>
      <c r="T15" s="17"/>
      <c r="U15" s="17">
        <f>SUM(Tabla16[[#This Row],[Auxiliares Regular]:[Auxiliares Full Popular]])</f>
        <v>0</v>
      </c>
      <c r="V15" s="17"/>
      <c r="W15" s="17"/>
      <c r="X15" s="17"/>
      <c r="Y15" s="17"/>
      <c r="Z15" s="17"/>
      <c r="AA15" s="17"/>
      <c r="AB15" s="17">
        <f>SUM(Tabla16[[#This Row],[Técnico Laboral Regular - Presencial]:[Técnico FIC]])</f>
        <v>0</v>
      </c>
      <c r="AC15" s="17"/>
      <c r="AD15" s="17">
        <f>SUM(Tabla16[[#This Row],[Total Profundización Técnica (F)]],Tabla16[[#This Row],[Total Técnico Laboral (E)]],Tabla16[[#This Row],[Total Auxiliares (D)]],Tabla16[[#This Row],[Total Operarios (C)]])</f>
        <v>0</v>
      </c>
      <c r="AE15" s="17">
        <f>SUM(Tabla16[[#This Row],[FORMACIÓN LABORAL (G=C+D+E+F)]],Tabla16[[#This Row],[EDUCACION SUPERIOR (B=A)]])</f>
        <v>0</v>
      </c>
      <c r="AF15" s="17"/>
      <c r="AG15" s="17"/>
      <c r="AH15" s="17"/>
      <c r="AI15" s="17"/>
      <c r="AJ15" s="17">
        <f>SUM(Tabla16[[#This Row],[Programa de Bilingüismo - Virtual]:[Programa de Bilingüismo - Presencial]])</f>
        <v>0</v>
      </c>
      <c r="AK15" s="17"/>
      <c r="AL15" s="17"/>
      <c r="AM15" s="17"/>
      <c r="AN15" s="17">
        <f>SUM(Tabla16[[#This Row],[Formación Complementaria CampeSENA ]:[Formación Continua Especial Campesina (En el marco de FEEC)]])</f>
        <v>0</v>
      </c>
      <c r="AO15" s="17"/>
      <c r="AP15" s="17"/>
      <c r="AQ15" s="17">
        <f>SUM(Tabla16[[#This Row],[Formación Complementaria Full Popular]:[Formación Contina Especial Popular (En el marco de FEP)]])</f>
        <v>0</v>
      </c>
      <c r="AR15" s="17"/>
      <c r="AS15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15" s="19">
        <f>SUM(Tabla16[[#This Row],[TOTAL FORMACION COMPLEMENTARIA (P=I+J+K+L+M+N+O)]],Tabla16[[#This Row],[FORMACION TITULADA (H=B+G)]])</f>
        <v>0</v>
      </c>
      <c r="AU15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15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15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16" spans="1:49">
      <c r="A16" s="50">
        <v>5</v>
      </c>
      <c r="B16" s="51" t="s">
        <v>52</v>
      </c>
      <c r="C16" s="55">
        <v>9401</v>
      </c>
      <c r="D16" s="51" t="s">
        <v>100</v>
      </c>
      <c r="E16" s="37"/>
      <c r="F16" s="37"/>
      <c r="G16" s="37"/>
      <c r="H16" s="37"/>
      <c r="I16" s="37"/>
      <c r="J16" s="37"/>
      <c r="K16" s="17">
        <f>SUM(Tabla16[[#This Row],[Tecnólogos Regular - Presencial]:[Tecnólogos FIC]])</f>
        <v>0</v>
      </c>
      <c r="L16" s="17">
        <f>Tabla16[[#This Row],[Total Tecnólogos (A)]]</f>
        <v>0</v>
      </c>
      <c r="M16" s="17"/>
      <c r="N16" s="17"/>
      <c r="O16" s="17"/>
      <c r="P16" s="17"/>
      <c r="Q16" s="17">
        <f>SUM(Tabla16[[#This Row],[Operarios Regular]:[Operarios FIC]])</f>
        <v>0</v>
      </c>
      <c r="R16" s="17"/>
      <c r="S16" s="17"/>
      <c r="T16" s="17"/>
      <c r="U16" s="17">
        <f>SUM(Tabla16[[#This Row],[Auxiliares Regular]:[Auxiliares Full Popular]])</f>
        <v>0</v>
      </c>
      <c r="V16" s="17"/>
      <c r="W16" s="17"/>
      <c r="X16" s="17"/>
      <c r="Y16" s="17"/>
      <c r="Z16" s="17"/>
      <c r="AA16" s="17"/>
      <c r="AB16" s="17">
        <f>SUM(Tabla16[[#This Row],[Técnico Laboral Regular - Presencial]:[Técnico FIC]])</f>
        <v>0</v>
      </c>
      <c r="AC16" s="17"/>
      <c r="AD16" s="17">
        <f>SUM(Tabla16[[#This Row],[Total Profundización Técnica (F)]],Tabla16[[#This Row],[Total Técnico Laboral (E)]],Tabla16[[#This Row],[Total Auxiliares (D)]],Tabla16[[#This Row],[Total Operarios (C)]])</f>
        <v>0</v>
      </c>
      <c r="AE16" s="17">
        <f>SUM(Tabla16[[#This Row],[FORMACIÓN LABORAL (G=C+D+E+F)]],Tabla16[[#This Row],[EDUCACION SUPERIOR (B=A)]])</f>
        <v>0</v>
      </c>
      <c r="AF16" s="17"/>
      <c r="AG16" s="17"/>
      <c r="AH16" s="17"/>
      <c r="AI16" s="17"/>
      <c r="AJ16" s="17">
        <f>SUM(Tabla16[[#This Row],[Programa de Bilingüismo - Virtual]:[Programa de Bilingüismo - Presencial]])</f>
        <v>0</v>
      </c>
      <c r="AK16" s="17"/>
      <c r="AL16" s="17"/>
      <c r="AM16" s="17"/>
      <c r="AN16" s="17">
        <f>SUM(Tabla16[[#This Row],[Formación Complementaria CampeSENA ]:[Formación Continua Especial Campesina (En el marco de FEEC)]])</f>
        <v>0</v>
      </c>
      <c r="AO16" s="17"/>
      <c r="AP16" s="17"/>
      <c r="AQ16" s="17">
        <f>SUM(Tabla16[[#This Row],[Formación Complementaria Full Popular]:[Formación Contina Especial Popular (En el marco de FEP)]])</f>
        <v>0</v>
      </c>
      <c r="AR16" s="17"/>
      <c r="AS16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16" s="19">
        <f>SUM(Tabla16[[#This Row],[TOTAL FORMACION COMPLEMENTARIA (P=I+J+K+L+M+N+O)]],Tabla16[[#This Row],[FORMACION TITULADA (H=B+G)]])</f>
        <v>0</v>
      </c>
      <c r="AU16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16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16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17" spans="1:49">
      <c r="A17" s="50">
        <v>5</v>
      </c>
      <c r="B17" s="51" t="s">
        <v>52</v>
      </c>
      <c r="C17" s="55">
        <v>9402</v>
      </c>
      <c r="D17" s="51" t="s">
        <v>101</v>
      </c>
      <c r="E17" s="37"/>
      <c r="F17" s="37"/>
      <c r="G17" s="37"/>
      <c r="H17" s="37"/>
      <c r="I17" s="37"/>
      <c r="J17" s="37"/>
      <c r="K17" s="17">
        <f>SUM(Tabla16[[#This Row],[Tecnólogos Regular - Presencial]:[Tecnólogos FIC]])</f>
        <v>0</v>
      </c>
      <c r="L17" s="17">
        <f>Tabla16[[#This Row],[Total Tecnólogos (A)]]</f>
        <v>0</v>
      </c>
      <c r="M17" s="17"/>
      <c r="N17" s="17"/>
      <c r="O17" s="17"/>
      <c r="P17" s="17"/>
      <c r="Q17" s="17">
        <f>SUM(Tabla16[[#This Row],[Operarios Regular]:[Operarios FIC]])</f>
        <v>0</v>
      </c>
      <c r="R17" s="17"/>
      <c r="S17" s="17"/>
      <c r="T17" s="17"/>
      <c r="U17" s="17">
        <f>SUM(Tabla16[[#This Row],[Auxiliares Regular]:[Auxiliares Full Popular]])</f>
        <v>0</v>
      </c>
      <c r="V17" s="17"/>
      <c r="W17" s="17"/>
      <c r="X17" s="17"/>
      <c r="Y17" s="17"/>
      <c r="Z17" s="17"/>
      <c r="AA17" s="17"/>
      <c r="AB17" s="17">
        <f>SUM(Tabla16[[#This Row],[Técnico Laboral Regular - Presencial]:[Técnico FIC]])</f>
        <v>0</v>
      </c>
      <c r="AC17" s="17"/>
      <c r="AD17" s="17">
        <f>SUM(Tabla16[[#This Row],[Total Profundización Técnica (F)]],Tabla16[[#This Row],[Total Técnico Laboral (E)]],Tabla16[[#This Row],[Total Auxiliares (D)]],Tabla16[[#This Row],[Total Operarios (C)]])</f>
        <v>0</v>
      </c>
      <c r="AE17" s="17">
        <f>SUM(Tabla16[[#This Row],[FORMACIÓN LABORAL (G=C+D+E+F)]],Tabla16[[#This Row],[EDUCACION SUPERIOR (B=A)]])</f>
        <v>0</v>
      </c>
      <c r="AF17" s="17"/>
      <c r="AG17" s="17"/>
      <c r="AH17" s="17"/>
      <c r="AI17" s="17"/>
      <c r="AJ17" s="17">
        <f>SUM(Tabla16[[#This Row],[Programa de Bilingüismo - Virtual]:[Programa de Bilingüismo - Presencial]])</f>
        <v>0</v>
      </c>
      <c r="AK17" s="17"/>
      <c r="AL17" s="17"/>
      <c r="AM17" s="17"/>
      <c r="AN17" s="17">
        <f>SUM(Tabla16[[#This Row],[Formación Complementaria CampeSENA ]:[Formación Continua Especial Campesina (En el marco de FEEC)]])</f>
        <v>0</v>
      </c>
      <c r="AO17" s="17"/>
      <c r="AP17" s="17"/>
      <c r="AQ17" s="17">
        <f>SUM(Tabla16[[#This Row],[Formación Complementaria Full Popular]:[Formación Contina Especial Popular (En el marco de FEP)]])</f>
        <v>0</v>
      </c>
      <c r="AR17" s="17"/>
      <c r="AS17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17" s="19">
        <f>SUM(Tabla16[[#This Row],[TOTAL FORMACION COMPLEMENTARIA (P=I+J+K+L+M+N+O)]],Tabla16[[#This Row],[FORMACION TITULADA (H=B+G)]])</f>
        <v>0</v>
      </c>
      <c r="AU17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17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17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18" spans="1:49">
      <c r="A18" s="50">
        <v>5</v>
      </c>
      <c r="B18" s="51" t="s">
        <v>52</v>
      </c>
      <c r="C18" s="55">
        <v>9501</v>
      </c>
      <c r="D18" s="51" t="s">
        <v>102</v>
      </c>
      <c r="E18" s="37"/>
      <c r="F18" s="37"/>
      <c r="G18" s="37"/>
      <c r="H18" s="37"/>
      <c r="I18" s="37"/>
      <c r="J18" s="37"/>
      <c r="K18" s="17">
        <f>SUM(Tabla16[[#This Row],[Tecnólogos Regular - Presencial]:[Tecnólogos FIC]])</f>
        <v>0</v>
      </c>
      <c r="L18" s="17">
        <f>Tabla16[[#This Row],[Total Tecnólogos (A)]]</f>
        <v>0</v>
      </c>
      <c r="M18" s="17"/>
      <c r="N18" s="17"/>
      <c r="O18" s="17"/>
      <c r="P18" s="17"/>
      <c r="Q18" s="17">
        <f>SUM(Tabla16[[#This Row],[Operarios Regular]:[Operarios FIC]])</f>
        <v>0</v>
      </c>
      <c r="R18" s="17"/>
      <c r="S18" s="17"/>
      <c r="T18" s="17"/>
      <c r="U18" s="17">
        <f>SUM(Tabla16[[#This Row],[Auxiliares Regular]:[Auxiliares Full Popular]])</f>
        <v>0</v>
      </c>
      <c r="V18" s="17"/>
      <c r="W18" s="17"/>
      <c r="X18" s="17"/>
      <c r="Y18" s="17"/>
      <c r="Z18" s="17"/>
      <c r="AA18" s="17"/>
      <c r="AB18" s="17">
        <f>SUM(Tabla16[[#This Row],[Técnico Laboral Regular - Presencial]:[Técnico FIC]])</f>
        <v>0</v>
      </c>
      <c r="AC18" s="17"/>
      <c r="AD18" s="17">
        <f>SUM(Tabla16[[#This Row],[Total Profundización Técnica (F)]],Tabla16[[#This Row],[Total Técnico Laboral (E)]],Tabla16[[#This Row],[Total Auxiliares (D)]],Tabla16[[#This Row],[Total Operarios (C)]])</f>
        <v>0</v>
      </c>
      <c r="AE18" s="17">
        <f>SUM(Tabla16[[#This Row],[FORMACIÓN LABORAL (G=C+D+E+F)]],Tabla16[[#This Row],[EDUCACION SUPERIOR (B=A)]])</f>
        <v>0</v>
      </c>
      <c r="AF18" s="17"/>
      <c r="AG18" s="17"/>
      <c r="AH18" s="17"/>
      <c r="AI18" s="17"/>
      <c r="AJ18" s="17">
        <f>SUM(Tabla16[[#This Row],[Programa de Bilingüismo - Virtual]:[Programa de Bilingüismo - Presencial]])</f>
        <v>0</v>
      </c>
      <c r="AK18" s="17"/>
      <c r="AL18" s="17"/>
      <c r="AM18" s="17"/>
      <c r="AN18" s="17">
        <f>SUM(Tabla16[[#This Row],[Formación Complementaria CampeSENA ]:[Formación Continua Especial Campesina (En el marco de FEEC)]])</f>
        <v>0</v>
      </c>
      <c r="AO18" s="17"/>
      <c r="AP18" s="17"/>
      <c r="AQ18" s="17">
        <f>SUM(Tabla16[[#This Row],[Formación Complementaria Full Popular]:[Formación Contina Especial Popular (En el marco de FEP)]])</f>
        <v>0</v>
      </c>
      <c r="AR18" s="17"/>
      <c r="AS18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18" s="19">
        <f>SUM(Tabla16[[#This Row],[TOTAL FORMACION COMPLEMENTARIA (P=I+J+K+L+M+N+O)]],Tabla16[[#This Row],[FORMACION TITULADA (H=B+G)]])</f>
        <v>0</v>
      </c>
      <c r="AU18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18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18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19" spans="1:49">
      <c r="A19" s="50">
        <v>5</v>
      </c>
      <c r="B19" s="51" t="s">
        <v>52</v>
      </c>
      <c r="C19" s="55">
        <v>9502</v>
      </c>
      <c r="D19" s="51" t="s">
        <v>103</v>
      </c>
      <c r="E19" s="37"/>
      <c r="F19" s="37"/>
      <c r="G19" s="37"/>
      <c r="H19" s="37"/>
      <c r="I19" s="37"/>
      <c r="J19" s="37"/>
      <c r="K19" s="17">
        <f>SUM(Tabla16[[#This Row],[Tecnólogos Regular - Presencial]:[Tecnólogos FIC]])</f>
        <v>0</v>
      </c>
      <c r="L19" s="17">
        <f>Tabla16[[#This Row],[Total Tecnólogos (A)]]</f>
        <v>0</v>
      </c>
      <c r="M19" s="17"/>
      <c r="N19" s="17"/>
      <c r="O19" s="17"/>
      <c r="P19" s="17"/>
      <c r="Q19" s="17">
        <f>SUM(Tabla16[[#This Row],[Operarios Regular]:[Operarios FIC]])</f>
        <v>0</v>
      </c>
      <c r="R19" s="17"/>
      <c r="S19" s="17"/>
      <c r="T19" s="17"/>
      <c r="U19" s="17">
        <f>SUM(Tabla16[[#This Row],[Auxiliares Regular]:[Auxiliares Full Popular]])</f>
        <v>0</v>
      </c>
      <c r="V19" s="17"/>
      <c r="W19" s="17"/>
      <c r="X19" s="17"/>
      <c r="Y19" s="17"/>
      <c r="Z19" s="17"/>
      <c r="AA19" s="17"/>
      <c r="AB19" s="17">
        <f>SUM(Tabla16[[#This Row],[Técnico Laboral Regular - Presencial]:[Técnico FIC]])</f>
        <v>0</v>
      </c>
      <c r="AC19" s="17"/>
      <c r="AD19" s="17">
        <f>SUM(Tabla16[[#This Row],[Total Profundización Técnica (F)]],Tabla16[[#This Row],[Total Técnico Laboral (E)]],Tabla16[[#This Row],[Total Auxiliares (D)]],Tabla16[[#This Row],[Total Operarios (C)]])</f>
        <v>0</v>
      </c>
      <c r="AE19" s="17">
        <f>SUM(Tabla16[[#This Row],[FORMACIÓN LABORAL (G=C+D+E+F)]],Tabla16[[#This Row],[EDUCACION SUPERIOR (B=A)]])</f>
        <v>0</v>
      </c>
      <c r="AF19" s="17"/>
      <c r="AG19" s="17"/>
      <c r="AH19" s="17"/>
      <c r="AI19" s="17"/>
      <c r="AJ19" s="17">
        <f>SUM(Tabla16[[#This Row],[Programa de Bilingüismo - Virtual]:[Programa de Bilingüismo - Presencial]])</f>
        <v>0</v>
      </c>
      <c r="AK19" s="17"/>
      <c r="AL19" s="17"/>
      <c r="AM19" s="17"/>
      <c r="AN19" s="17">
        <f>SUM(Tabla16[[#This Row],[Formación Complementaria CampeSENA ]:[Formación Continua Especial Campesina (En el marco de FEEC)]])</f>
        <v>0</v>
      </c>
      <c r="AO19" s="17"/>
      <c r="AP19" s="17"/>
      <c r="AQ19" s="17">
        <f>SUM(Tabla16[[#This Row],[Formación Complementaria Full Popular]:[Formación Contina Especial Popular (En el marco de FEP)]])</f>
        <v>0</v>
      </c>
      <c r="AR19" s="17"/>
      <c r="AS19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19" s="19">
        <f>SUM(Tabla16[[#This Row],[TOTAL FORMACION COMPLEMENTARIA (P=I+J+K+L+M+N+O)]],Tabla16[[#This Row],[FORMACION TITULADA (H=B+G)]])</f>
        <v>0</v>
      </c>
      <c r="AU19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19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19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20" spans="1:49">
      <c r="A20" s="50">
        <v>5</v>
      </c>
      <c r="B20" s="51" t="s">
        <v>52</v>
      </c>
      <c r="C20" s="55">
        <v>9503</v>
      </c>
      <c r="D20" s="51" t="s">
        <v>104</v>
      </c>
      <c r="E20" s="37"/>
      <c r="F20" s="37"/>
      <c r="G20" s="37"/>
      <c r="H20" s="37"/>
      <c r="I20" s="37"/>
      <c r="J20" s="37"/>
      <c r="K20" s="17">
        <f>SUM(Tabla16[[#This Row],[Tecnólogos Regular - Presencial]:[Tecnólogos FIC]])</f>
        <v>0</v>
      </c>
      <c r="L20" s="17">
        <f>Tabla16[[#This Row],[Total Tecnólogos (A)]]</f>
        <v>0</v>
      </c>
      <c r="M20" s="17"/>
      <c r="N20" s="17"/>
      <c r="O20" s="17"/>
      <c r="P20" s="17"/>
      <c r="Q20" s="17">
        <f>SUM(Tabla16[[#This Row],[Operarios Regular]:[Operarios FIC]])</f>
        <v>0</v>
      </c>
      <c r="R20" s="17"/>
      <c r="S20" s="17"/>
      <c r="T20" s="17"/>
      <c r="U20" s="17">
        <f>SUM(Tabla16[[#This Row],[Auxiliares Regular]:[Auxiliares Full Popular]])</f>
        <v>0</v>
      </c>
      <c r="V20" s="17"/>
      <c r="W20" s="17"/>
      <c r="X20" s="17"/>
      <c r="Y20" s="17"/>
      <c r="Z20" s="17"/>
      <c r="AA20" s="17"/>
      <c r="AB20" s="17">
        <f>SUM(Tabla16[[#This Row],[Técnico Laboral Regular - Presencial]:[Técnico FIC]])</f>
        <v>0</v>
      </c>
      <c r="AC20" s="17"/>
      <c r="AD20" s="17">
        <f>SUM(Tabla16[[#This Row],[Total Profundización Técnica (F)]],Tabla16[[#This Row],[Total Técnico Laboral (E)]],Tabla16[[#This Row],[Total Auxiliares (D)]],Tabla16[[#This Row],[Total Operarios (C)]])</f>
        <v>0</v>
      </c>
      <c r="AE20" s="17">
        <f>SUM(Tabla16[[#This Row],[FORMACIÓN LABORAL (G=C+D+E+F)]],Tabla16[[#This Row],[EDUCACION SUPERIOR (B=A)]])</f>
        <v>0</v>
      </c>
      <c r="AF20" s="17"/>
      <c r="AG20" s="17"/>
      <c r="AH20" s="17"/>
      <c r="AI20" s="17"/>
      <c r="AJ20" s="17">
        <f>SUM(Tabla16[[#This Row],[Programa de Bilingüismo - Virtual]:[Programa de Bilingüismo - Presencial]])</f>
        <v>0</v>
      </c>
      <c r="AK20" s="17"/>
      <c r="AL20" s="17"/>
      <c r="AM20" s="17"/>
      <c r="AN20" s="17">
        <f>SUM(Tabla16[[#This Row],[Formación Complementaria CampeSENA ]:[Formación Continua Especial Campesina (En el marco de FEEC)]])</f>
        <v>0</v>
      </c>
      <c r="AO20" s="17"/>
      <c r="AP20" s="17"/>
      <c r="AQ20" s="17">
        <f>SUM(Tabla16[[#This Row],[Formación Complementaria Full Popular]:[Formación Contina Especial Popular (En el marco de FEP)]])</f>
        <v>0</v>
      </c>
      <c r="AR20" s="17"/>
      <c r="AS20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20" s="19">
        <f>SUM(Tabla16[[#This Row],[TOTAL FORMACION COMPLEMENTARIA (P=I+J+K+L+M+N+O)]],Tabla16[[#This Row],[FORMACION TITULADA (H=B+G)]])</f>
        <v>0</v>
      </c>
      <c r="AU20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20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20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21" spans="1:49">
      <c r="A21" s="50">
        <v>5</v>
      </c>
      <c r="B21" s="51" t="s">
        <v>52</v>
      </c>
      <c r="C21" s="55">
        <v>9504</v>
      </c>
      <c r="D21" s="51" t="s">
        <v>105</v>
      </c>
      <c r="E21" s="37"/>
      <c r="F21" s="37"/>
      <c r="G21" s="37"/>
      <c r="H21" s="37"/>
      <c r="I21" s="37"/>
      <c r="J21" s="37"/>
      <c r="K21" s="17">
        <f>SUM(Tabla16[[#This Row],[Tecnólogos Regular - Presencial]:[Tecnólogos FIC]])</f>
        <v>0</v>
      </c>
      <c r="L21" s="17">
        <f>Tabla16[[#This Row],[Total Tecnólogos (A)]]</f>
        <v>0</v>
      </c>
      <c r="M21" s="17"/>
      <c r="N21" s="17"/>
      <c r="O21" s="17"/>
      <c r="P21" s="17"/>
      <c r="Q21" s="17">
        <f>SUM(Tabla16[[#This Row],[Operarios Regular]:[Operarios FIC]])</f>
        <v>0</v>
      </c>
      <c r="R21" s="17"/>
      <c r="S21" s="17"/>
      <c r="T21" s="17"/>
      <c r="U21" s="17">
        <f>SUM(Tabla16[[#This Row],[Auxiliares Regular]:[Auxiliares Full Popular]])</f>
        <v>0</v>
      </c>
      <c r="V21" s="17"/>
      <c r="W21" s="17"/>
      <c r="X21" s="17"/>
      <c r="Y21" s="17"/>
      <c r="Z21" s="17"/>
      <c r="AA21" s="17"/>
      <c r="AB21" s="17">
        <f>SUM(Tabla16[[#This Row],[Técnico Laboral Regular - Presencial]:[Técnico FIC]])</f>
        <v>0</v>
      </c>
      <c r="AC21" s="17"/>
      <c r="AD21" s="17">
        <f>SUM(Tabla16[[#This Row],[Total Profundización Técnica (F)]],Tabla16[[#This Row],[Total Técnico Laboral (E)]],Tabla16[[#This Row],[Total Auxiliares (D)]],Tabla16[[#This Row],[Total Operarios (C)]])</f>
        <v>0</v>
      </c>
      <c r="AE21" s="17">
        <f>SUM(Tabla16[[#This Row],[FORMACIÓN LABORAL (G=C+D+E+F)]],Tabla16[[#This Row],[EDUCACION SUPERIOR (B=A)]])</f>
        <v>0</v>
      </c>
      <c r="AF21" s="17"/>
      <c r="AG21" s="17"/>
      <c r="AH21" s="17"/>
      <c r="AI21" s="17"/>
      <c r="AJ21" s="17">
        <f>SUM(Tabla16[[#This Row],[Programa de Bilingüismo - Virtual]:[Programa de Bilingüismo - Presencial]])</f>
        <v>0</v>
      </c>
      <c r="AK21" s="17"/>
      <c r="AL21" s="17"/>
      <c r="AM21" s="17"/>
      <c r="AN21" s="17">
        <f>SUM(Tabla16[[#This Row],[Formación Complementaria CampeSENA ]:[Formación Continua Especial Campesina (En el marco de FEEC)]])</f>
        <v>0</v>
      </c>
      <c r="AO21" s="17"/>
      <c r="AP21" s="17"/>
      <c r="AQ21" s="17">
        <f>SUM(Tabla16[[#This Row],[Formación Complementaria Full Popular]:[Formación Contina Especial Popular (En el marco de FEP)]])</f>
        <v>0</v>
      </c>
      <c r="AR21" s="17"/>
      <c r="AS21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21" s="19">
        <f>SUM(Tabla16[[#This Row],[TOTAL FORMACION COMPLEMENTARIA (P=I+J+K+L+M+N+O)]],Tabla16[[#This Row],[FORMACION TITULADA (H=B+G)]])</f>
        <v>0</v>
      </c>
      <c r="AU21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21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21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22" spans="1:49">
      <c r="A22" s="50">
        <v>5</v>
      </c>
      <c r="B22" s="51" t="s">
        <v>52</v>
      </c>
      <c r="C22" s="55">
        <v>9549</v>
      </c>
      <c r="D22" s="51" t="s">
        <v>106</v>
      </c>
      <c r="E22" s="37"/>
      <c r="F22" s="37"/>
      <c r="G22" s="37"/>
      <c r="H22" s="37"/>
      <c r="I22" s="37"/>
      <c r="J22" s="37"/>
      <c r="K22" s="17">
        <f>SUM(Tabla16[[#This Row],[Tecnólogos Regular - Presencial]:[Tecnólogos FIC]])</f>
        <v>0</v>
      </c>
      <c r="L22" s="17">
        <f>Tabla16[[#This Row],[Total Tecnólogos (A)]]</f>
        <v>0</v>
      </c>
      <c r="M22" s="17"/>
      <c r="N22" s="17"/>
      <c r="O22" s="17"/>
      <c r="P22" s="17"/>
      <c r="Q22" s="17">
        <f>SUM(Tabla16[[#This Row],[Operarios Regular]:[Operarios FIC]])</f>
        <v>0</v>
      </c>
      <c r="R22" s="17"/>
      <c r="S22" s="17"/>
      <c r="T22" s="17"/>
      <c r="U22" s="17">
        <f>SUM(Tabla16[[#This Row],[Auxiliares Regular]:[Auxiliares Full Popular]])</f>
        <v>0</v>
      </c>
      <c r="V22" s="17"/>
      <c r="W22" s="17"/>
      <c r="X22" s="17"/>
      <c r="Y22" s="17"/>
      <c r="Z22" s="17"/>
      <c r="AA22" s="17"/>
      <c r="AB22" s="17">
        <f>SUM(Tabla16[[#This Row],[Técnico Laboral Regular - Presencial]:[Técnico FIC]])</f>
        <v>0</v>
      </c>
      <c r="AC22" s="17"/>
      <c r="AD22" s="17">
        <f>SUM(Tabla16[[#This Row],[Total Profundización Técnica (F)]],Tabla16[[#This Row],[Total Técnico Laboral (E)]],Tabla16[[#This Row],[Total Auxiliares (D)]],Tabla16[[#This Row],[Total Operarios (C)]])</f>
        <v>0</v>
      </c>
      <c r="AE22" s="17">
        <f>SUM(Tabla16[[#This Row],[FORMACIÓN LABORAL (G=C+D+E+F)]],Tabla16[[#This Row],[EDUCACION SUPERIOR (B=A)]])</f>
        <v>0</v>
      </c>
      <c r="AF22" s="17"/>
      <c r="AG22" s="17"/>
      <c r="AH22" s="17"/>
      <c r="AI22" s="17"/>
      <c r="AJ22" s="17">
        <f>SUM(Tabla16[[#This Row],[Programa de Bilingüismo - Virtual]:[Programa de Bilingüismo - Presencial]])</f>
        <v>0</v>
      </c>
      <c r="AK22" s="17"/>
      <c r="AL22" s="17"/>
      <c r="AM22" s="17"/>
      <c r="AN22" s="17">
        <f>SUM(Tabla16[[#This Row],[Formación Complementaria CampeSENA ]:[Formación Continua Especial Campesina (En el marco de FEEC)]])</f>
        <v>0</v>
      </c>
      <c r="AO22" s="17"/>
      <c r="AP22" s="17"/>
      <c r="AQ22" s="17">
        <f>SUM(Tabla16[[#This Row],[Formación Complementaria Full Popular]:[Formación Contina Especial Popular (En el marco de FEP)]])</f>
        <v>0</v>
      </c>
      <c r="AR22" s="17"/>
      <c r="AS22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22" s="19">
        <f>SUM(Tabla16[[#This Row],[TOTAL FORMACION COMPLEMENTARIA (P=I+J+K+L+M+N+O)]],Tabla16[[#This Row],[FORMACION TITULADA (H=B+G)]])</f>
        <v>0</v>
      </c>
      <c r="AU22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22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22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23" spans="1:49">
      <c r="A23" s="50">
        <v>8</v>
      </c>
      <c r="B23" s="51" t="s">
        <v>53</v>
      </c>
      <c r="C23" s="55">
        <v>9103</v>
      </c>
      <c r="D23" s="51" t="s">
        <v>107</v>
      </c>
      <c r="E23" s="37"/>
      <c r="F23" s="37"/>
      <c r="G23" s="37"/>
      <c r="H23" s="37"/>
      <c r="I23" s="37"/>
      <c r="J23" s="37"/>
      <c r="K23" s="17">
        <f>SUM(Tabla16[[#This Row],[Tecnólogos Regular - Presencial]:[Tecnólogos FIC]])</f>
        <v>0</v>
      </c>
      <c r="L23" s="17">
        <f>Tabla16[[#This Row],[Total Tecnólogos (A)]]</f>
        <v>0</v>
      </c>
      <c r="M23" s="17"/>
      <c r="N23" s="17"/>
      <c r="O23" s="17"/>
      <c r="P23" s="17"/>
      <c r="Q23" s="17">
        <f>SUM(Tabla16[[#This Row],[Operarios Regular]:[Operarios FIC]])</f>
        <v>0</v>
      </c>
      <c r="R23" s="17"/>
      <c r="S23" s="17"/>
      <c r="T23" s="17"/>
      <c r="U23" s="17">
        <f>SUM(Tabla16[[#This Row],[Auxiliares Regular]:[Auxiliares Full Popular]])</f>
        <v>0</v>
      </c>
      <c r="V23" s="17"/>
      <c r="W23" s="17"/>
      <c r="X23" s="17"/>
      <c r="Y23" s="17"/>
      <c r="Z23" s="17"/>
      <c r="AA23" s="17"/>
      <c r="AB23" s="17">
        <f>SUM(Tabla16[[#This Row],[Técnico Laboral Regular - Presencial]:[Técnico FIC]])</f>
        <v>0</v>
      </c>
      <c r="AC23" s="17"/>
      <c r="AD23" s="17">
        <f>SUM(Tabla16[[#This Row],[Total Profundización Técnica (F)]],Tabla16[[#This Row],[Total Técnico Laboral (E)]],Tabla16[[#This Row],[Total Auxiliares (D)]],Tabla16[[#This Row],[Total Operarios (C)]])</f>
        <v>0</v>
      </c>
      <c r="AE23" s="17">
        <f>SUM(Tabla16[[#This Row],[FORMACIÓN LABORAL (G=C+D+E+F)]],Tabla16[[#This Row],[EDUCACION SUPERIOR (B=A)]])</f>
        <v>0</v>
      </c>
      <c r="AF23" s="17"/>
      <c r="AG23" s="17"/>
      <c r="AH23" s="17"/>
      <c r="AI23" s="17"/>
      <c r="AJ23" s="17">
        <f>SUM(Tabla16[[#This Row],[Programa de Bilingüismo - Virtual]:[Programa de Bilingüismo - Presencial]])</f>
        <v>0</v>
      </c>
      <c r="AK23" s="17"/>
      <c r="AL23" s="17"/>
      <c r="AM23" s="17"/>
      <c r="AN23" s="17">
        <f>SUM(Tabla16[[#This Row],[Formación Complementaria CampeSENA ]:[Formación Continua Especial Campesina (En el marco de FEEC)]])</f>
        <v>0</v>
      </c>
      <c r="AO23" s="17"/>
      <c r="AP23" s="17"/>
      <c r="AQ23" s="17">
        <f>SUM(Tabla16[[#This Row],[Formación Complementaria Full Popular]:[Formación Contina Especial Popular (En el marco de FEP)]])</f>
        <v>0</v>
      </c>
      <c r="AR23" s="17"/>
      <c r="AS23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23" s="19">
        <f>SUM(Tabla16[[#This Row],[TOTAL FORMACION COMPLEMENTARIA (P=I+J+K+L+M+N+O)]],Tabla16[[#This Row],[FORMACION TITULADA (H=B+G)]])</f>
        <v>0</v>
      </c>
      <c r="AU23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23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23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24" spans="1:49">
      <c r="A24" s="50">
        <v>8</v>
      </c>
      <c r="B24" s="51" t="s">
        <v>53</v>
      </c>
      <c r="C24" s="55">
        <v>9207</v>
      </c>
      <c r="D24" s="51" t="s">
        <v>108</v>
      </c>
      <c r="E24" s="37"/>
      <c r="F24" s="37"/>
      <c r="G24" s="37"/>
      <c r="H24" s="37"/>
      <c r="I24" s="37"/>
      <c r="J24" s="37"/>
      <c r="K24" s="17">
        <f>SUM(Tabla16[[#This Row],[Tecnólogos Regular - Presencial]:[Tecnólogos FIC]])</f>
        <v>0</v>
      </c>
      <c r="L24" s="17">
        <f>Tabla16[[#This Row],[Total Tecnólogos (A)]]</f>
        <v>0</v>
      </c>
      <c r="M24" s="17"/>
      <c r="N24" s="17"/>
      <c r="O24" s="17"/>
      <c r="P24" s="17"/>
      <c r="Q24" s="17">
        <f>SUM(Tabla16[[#This Row],[Operarios Regular]:[Operarios FIC]])</f>
        <v>0</v>
      </c>
      <c r="R24" s="17"/>
      <c r="S24" s="17"/>
      <c r="T24" s="17"/>
      <c r="U24" s="17">
        <f>SUM(Tabla16[[#This Row],[Auxiliares Regular]:[Auxiliares Full Popular]])</f>
        <v>0</v>
      </c>
      <c r="V24" s="17"/>
      <c r="W24" s="17"/>
      <c r="X24" s="17"/>
      <c r="Y24" s="17"/>
      <c r="Z24" s="17"/>
      <c r="AA24" s="17"/>
      <c r="AB24" s="17">
        <f>SUM(Tabla16[[#This Row],[Técnico Laboral Regular - Presencial]:[Técnico FIC]])</f>
        <v>0</v>
      </c>
      <c r="AC24" s="17"/>
      <c r="AD24" s="17">
        <f>SUM(Tabla16[[#This Row],[Total Profundización Técnica (F)]],Tabla16[[#This Row],[Total Técnico Laboral (E)]],Tabla16[[#This Row],[Total Auxiliares (D)]],Tabla16[[#This Row],[Total Operarios (C)]])</f>
        <v>0</v>
      </c>
      <c r="AE24" s="17">
        <f>SUM(Tabla16[[#This Row],[FORMACIÓN LABORAL (G=C+D+E+F)]],Tabla16[[#This Row],[EDUCACION SUPERIOR (B=A)]])</f>
        <v>0</v>
      </c>
      <c r="AF24" s="17"/>
      <c r="AG24" s="17"/>
      <c r="AH24" s="17"/>
      <c r="AI24" s="17"/>
      <c r="AJ24" s="17">
        <f>SUM(Tabla16[[#This Row],[Programa de Bilingüismo - Virtual]:[Programa de Bilingüismo - Presencial]])</f>
        <v>0</v>
      </c>
      <c r="AK24" s="17"/>
      <c r="AL24" s="17"/>
      <c r="AM24" s="17"/>
      <c r="AN24" s="17">
        <f>SUM(Tabla16[[#This Row],[Formación Complementaria CampeSENA ]:[Formación Continua Especial Campesina (En el marco de FEEC)]])</f>
        <v>0</v>
      </c>
      <c r="AO24" s="17"/>
      <c r="AP24" s="17"/>
      <c r="AQ24" s="17">
        <f>SUM(Tabla16[[#This Row],[Formación Complementaria Full Popular]:[Formación Contina Especial Popular (En el marco de FEP)]])</f>
        <v>0</v>
      </c>
      <c r="AR24" s="17"/>
      <c r="AS24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24" s="19">
        <f>SUM(Tabla16[[#This Row],[TOTAL FORMACION COMPLEMENTARIA (P=I+J+K+L+M+N+O)]],Tabla16[[#This Row],[FORMACION TITULADA (H=B+G)]])</f>
        <v>0</v>
      </c>
      <c r="AU24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24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24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25" spans="1:49">
      <c r="A25" s="50">
        <v>8</v>
      </c>
      <c r="B25" s="51" t="s">
        <v>53</v>
      </c>
      <c r="C25" s="55">
        <v>9208</v>
      </c>
      <c r="D25" s="51" t="s">
        <v>109</v>
      </c>
      <c r="E25" s="37"/>
      <c r="F25" s="37"/>
      <c r="G25" s="37"/>
      <c r="H25" s="37"/>
      <c r="I25" s="37"/>
      <c r="J25" s="37"/>
      <c r="K25" s="17">
        <f>SUM(Tabla16[[#This Row],[Tecnólogos Regular - Presencial]:[Tecnólogos FIC]])</f>
        <v>0</v>
      </c>
      <c r="L25" s="17">
        <f>Tabla16[[#This Row],[Total Tecnólogos (A)]]</f>
        <v>0</v>
      </c>
      <c r="M25" s="17"/>
      <c r="N25" s="17"/>
      <c r="O25" s="17"/>
      <c r="P25" s="17"/>
      <c r="Q25" s="17">
        <f>SUM(Tabla16[[#This Row],[Operarios Regular]:[Operarios FIC]])</f>
        <v>0</v>
      </c>
      <c r="R25" s="17"/>
      <c r="S25" s="17"/>
      <c r="T25" s="17"/>
      <c r="U25" s="17">
        <f>SUM(Tabla16[[#This Row],[Auxiliares Regular]:[Auxiliares Full Popular]])</f>
        <v>0</v>
      </c>
      <c r="V25" s="17"/>
      <c r="W25" s="17"/>
      <c r="X25" s="17"/>
      <c r="Y25" s="17"/>
      <c r="Z25" s="17"/>
      <c r="AA25" s="17"/>
      <c r="AB25" s="17">
        <f>SUM(Tabla16[[#This Row],[Técnico Laboral Regular - Presencial]:[Técnico FIC]])</f>
        <v>0</v>
      </c>
      <c r="AC25" s="17"/>
      <c r="AD25" s="17">
        <f>SUM(Tabla16[[#This Row],[Total Profundización Técnica (F)]],Tabla16[[#This Row],[Total Técnico Laboral (E)]],Tabla16[[#This Row],[Total Auxiliares (D)]],Tabla16[[#This Row],[Total Operarios (C)]])</f>
        <v>0</v>
      </c>
      <c r="AE25" s="17">
        <f>SUM(Tabla16[[#This Row],[FORMACIÓN LABORAL (G=C+D+E+F)]],Tabla16[[#This Row],[EDUCACION SUPERIOR (B=A)]])</f>
        <v>0</v>
      </c>
      <c r="AF25" s="17"/>
      <c r="AG25" s="17"/>
      <c r="AH25" s="17"/>
      <c r="AI25" s="17"/>
      <c r="AJ25" s="17">
        <f>SUM(Tabla16[[#This Row],[Programa de Bilingüismo - Virtual]:[Programa de Bilingüismo - Presencial]])</f>
        <v>0</v>
      </c>
      <c r="AK25" s="17"/>
      <c r="AL25" s="17"/>
      <c r="AM25" s="17"/>
      <c r="AN25" s="17">
        <f>SUM(Tabla16[[#This Row],[Formación Complementaria CampeSENA ]:[Formación Continua Especial Campesina (En el marco de FEEC)]])</f>
        <v>0</v>
      </c>
      <c r="AO25" s="17"/>
      <c r="AP25" s="17"/>
      <c r="AQ25" s="17">
        <f>SUM(Tabla16[[#This Row],[Formación Complementaria Full Popular]:[Formación Contina Especial Popular (En el marco de FEP)]])</f>
        <v>0</v>
      </c>
      <c r="AR25" s="17"/>
      <c r="AS25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25" s="19">
        <f>SUM(Tabla16[[#This Row],[TOTAL FORMACION COMPLEMENTARIA (P=I+J+K+L+M+N+O)]],Tabla16[[#This Row],[FORMACION TITULADA (H=B+G)]])</f>
        <v>0</v>
      </c>
      <c r="AU25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25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25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26" spans="1:49">
      <c r="A26" s="50">
        <v>8</v>
      </c>
      <c r="B26" s="51" t="s">
        <v>53</v>
      </c>
      <c r="C26" s="55">
        <v>9302</v>
      </c>
      <c r="D26" s="51" t="s">
        <v>110</v>
      </c>
      <c r="E26" s="37"/>
      <c r="F26" s="37"/>
      <c r="G26" s="37"/>
      <c r="H26" s="37"/>
      <c r="I26" s="37"/>
      <c r="J26" s="37"/>
      <c r="K26" s="17">
        <f>SUM(Tabla16[[#This Row],[Tecnólogos Regular - Presencial]:[Tecnólogos FIC]])</f>
        <v>0</v>
      </c>
      <c r="L26" s="17">
        <f>Tabla16[[#This Row],[Total Tecnólogos (A)]]</f>
        <v>0</v>
      </c>
      <c r="M26" s="17"/>
      <c r="N26" s="17"/>
      <c r="O26" s="17"/>
      <c r="P26" s="17"/>
      <c r="Q26" s="17">
        <f>SUM(Tabla16[[#This Row],[Operarios Regular]:[Operarios FIC]])</f>
        <v>0</v>
      </c>
      <c r="R26" s="17"/>
      <c r="S26" s="17"/>
      <c r="T26" s="17"/>
      <c r="U26" s="17">
        <f>SUM(Tabla16[[#This Row],[Auxiliares Regular]:[Auxiliares Full Popular]])</f>
        <v>0</v>
      </c>
      <c r="V26" s="17"/>
      <c r="W26" s="17"/>
      <c r="X26" s="17"/>
      <c r="Y26" s="17"/>
      <c r="Z26" s="17"/>
      <c r="AA26" s="17"/>
      <c r="AB26" s="17">
        <f>SUM(Tabla16[[#This Row],[Técnico Laboral Regular - Presencial]:[Técnico FIC]])</f>
        <v>0</v>
      </c>
      <c r="AC26" s="17"/>
      <c r="AD26" s="17">
        <f>SUM(Tabla16[[#This Row],[Total Profundización Técnica (F)]],Tabla16[[#This Row],[Total Técnico Laboral (E)]],Tabla16[[#This Row],[Total Auxiliares (D)]],Tabla16[[#This Row],[Total Operarios (C)]])</f>
        <v>0</v>
      </c>
      <c r="AE26" s="17">
        <f>SUM(Tabla16[[#This Row],[FORMACIÓN LABORAL (G=C+D+E+F)]],Tabla16[[#This Row],[EDUCACION SUPERIOR (B=A)]])</f>
        <v>0</v>
      </c>
      <c r="AF26" s="17"/>
      <c r="AG26" s="17"/>
      <c r="AH26" s="17"/>
      <c r="AI26" s="17"/>
      <c r="AJ26" s="17">
        <f>SUM(Tabla16[[#This Row],[Programa de Bilingüismo - Virtual]:[Programa de Bilingüismo - Presencial]])</f>
        <v>0</v>
      </c>
      <c r="AK26" s="17"/>
      <c r="AL26" s="17"/>
      <c r="AM26" s="17"/>
      <c r="AN26" s="17">
        <f>SUM(Tabla16[[#This Row],[Formación Complementaria CampeSENA ]:[Formación Continua Especial Campesina (En el marco de FEEC)]])</f>
        <v>0</v>
      </c>
      <c r="AO26" s="17"/>
      <c r="AP26" s="17"/>
      <c r="AQ26" s="17">
        <f>SUM(Tabla16[[#This Row],[Formación Complementaria Full Popular]:[Formación Contina Especial Popular (En el marco de FEP)]])</f>
        <v>0</v>
      </c>
      <c r="AR26" s="17"/>
      <c r="AS26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26" s="19">
        <f>SUM(Tabla16[[#This Row],[TOTAL FORMACION COMPLEMENTARIA (P=I+J+K+L+M+N+O)]],Tabla16[[#This Row],[FORMACION TITULADA (H=B+G)]])</f>
        <v>0</v>
      </c>
      <c r="AU26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26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26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27" spans="1:49">
      <c r="A27" s="50">
        <v>11</v>
      </c>
      <c r="B27" s="51" t="s">
        <v>54</v>
      </c>
      <c r="C27" s="55">
        <v>9209</v>
      </c>
      <c r="D27" s="51" t="s">
        <v>111</v>
      </c>
      <c r="E27" s="37"/>
      <c r="F27" s="37"/>
      <c r="G27" s="37"/>
      <c r="H27" s="37"/>
      <c r="I27" s="37"/>
      <c r="J27" s="37"/>
      <c r="K27" s="17">
        <f>SUM(Tabla16[[#This Row],[Tecnólogos Regular - Presencial]:[Tecnólogos FIC]])</f>
        <v>0</v>
      </c>
      <c r="L27" s="17">
        <f>Tabla16[[#This Row],[Total Tecnólogos (A)]]</f>
        <v>0</v>
      </c>
      <c r="M27" s="17"/>
      <c r="N27" s="17"/>
      <c r="O27" s="17"/>
      <c r="P27" s="17"/>
      <c r="Q27" s="17">
        <f>SUM(Tabla16[[#This Row],[Operarios Regular]:[Operarios FIC]])</f>
        <v>0</v>
      </c>
      <c r="R27" s="17"/>
      <c r="S27" s="17"/>
      <c r="T27" s="17"/>
      <c r="U27" s="17">
        <f>SUM(Tabla16[[#This Row],[Auxiliares Regular]:[Auxiliares Full Popular]])</f>
        <v>0</v>
      </c>
      <c r="V27" s="17"/>
      <c r="W27" s="17"/>
      <c r="X27" s="17"/>
      <c r="Y27" s="17"/>
      <c r="Z27" s="17"/>
      <c r="AA27" s="17"/>
      <c r="AB27" s="17">
        <f>SUM(Tabla16[[#This Row],[Técnico Laboral Regular - Presencial]:[Técnico FIC]])</f>
        <v>0</v>
      </c>
      <c r="AC27" s="17"/>
      <c r="AD27" s="17">
        <f>SUM(Tabla16[[#This Row],[Total Profundización Técnica (F)]],Tabla16[[#This Row],[Total Técnico Laboral (E)]],Tabla16[[#This Row],[Total Auxiliares (D)]],Tabla16[[#This Row],[Total Operarios (C)]])</f>
        <v>0</v>
      </c>
      <c r="AE27" s="17">
        <f>SUM(Tabla16[[#This Row],[FORMACIÓN LABORAL (G=C+D+E+F)]],Tabla16[[#This Row],[EDUCACION SUPERIOR (B=A)]])</f>
        <v>0</v>
      </c>
      <c r="AF27" s="17"/>
      <c r="AG27" s="17"/>
      <c r="AH27" s="17"/>
      <c r="AI27" s="17"/>
      <c r="AJ27" s="17">
        <f>SUM(Tabla16[[#This Row],[Programa de Bilingüismo - Virtual]:[Programa de Bilingüismo - Presencial]])</f>
        <v>0</v>
      </c>
      <c r="AK27" s="17"/>
      <c r="AL27" s="17"/>
      <c r="AM27" s="17"/>
      <c r="AN27" s="17">
        <f>SUM(Tabla16[[#This Row],[Formación Complementaria CampeSENA ]:[Formación Continua Especial Campesina (En el marco de FEEC)]])</f>
        <v>0</v>
      </c>
      <c r="AO27" s="17"/>
      <c r="AP27" s="17"/>
      <c r="AQ27" s="17">
        <f>SUM(Tabla16[[#This Row],[Formación Complementaria Full Popular]:[Formación Contina Especial Popular (En el marco de FEP)]])</f>
        <v>0</v>
      </c>
      <c r="AR27" s="17"/>
      <c r="AS27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27" s="19">
        <f>SUM(Tabla16[[#This Row],[TOTAL FORMACION COMPLEMENTARIA (P=I+J+K+L+M+N+O)]],Tabla16[[#This Row],[FORMACION TITULADA (H=B+G)]])</f>
        <v>0</v>
      </c>
      <c r="AU27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27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27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28" spans="1:49">
      <c r="A28" s="50">
        <v>11</v>
      </c>
      <c r="B28" s="51" t="s">
        <v>54</v>
      </c>
      <c r="C28" s="55">
        <v>9210</v>
      </c>
      <c r="D28" s="51" t="s">
        <v>112</v>
      </c>
      <c r="E28" s="37"/>
      <c r="F28" s="37"/>
      <c r="G28" s="37"/>
      <c r="H28" s="37"/>
      <c r="I28" s="37"/>
      <c r="J28" s="37"/>
      <c r="K28" s="17">
        <f>SUM(Tabla16[[#This Row],[Tecnólogos Regular - Presencial]:[Tecnólogos FIC]])</f>
        <v>0</v>
      </c>
      <c r="L28" s="17">
        <f>Tabla16[[#This Row],[Total Tecnólogos (A)]]</f>
        <v>0</v>
      </c>
      <c r="M28" s="17"/>
      <c r="N28" s="17"/>
      <c r="O28" s="17"/>
      <c r="P28" s="17"/>
      <c r="Q28" s="17">
        <f>SUM(Tabla16[[#This Row],[Operarios Regular]:[Operarios FIC]])</f>
        <v>0</v>
      </c>
      <c r="R28" s="17"/>
      <c r="S28" s="17"/>
      <c r="T28" s="17"/>
      <c r="U28" s="17">
        <f>SUM(Tabla16[[#This Row],[Auxiliares Regular]:[Auxiliares Full Popular]])</f>
        <v>0</v>
      </c>
      <c r="V28" s="17"/>
      <c r="W28" s="17"/>
      <c r="X28" s="17"/>
      <c r="Y28" s="17"/>
      <c r="Z28" s="17"/>
      <c r="AA28" s="17"/>
      <c r="AB28" s="17">
        <f>SUM(Tabla16[[#This Row],[Técnico Laboral Regular - Presencial]:[Técnico FIC]])</f>
        <v>0</v>
      </c>
      <c r="AC28" s="17"/>
      <c r="AD28" s="17">
        <f>SUM(Tabla16[[#This Row],[Total Profundización Técnica (F)]],Tabla16[[#This Row],[Total Técnico Laboral (E)]],Tabla16[[#This Row],[Total Auxiliares (D)]],Tabla16[[#This Row],[Total Operarios (C)]])</f>
        <v>0</v>
      </c>
      <c r="AE28" s="17">
        <f>SUM(Tabla16[[#This Row],[FORMACIÓN LABORAL (G=C+D+E+F)]],Tabla16[[#This Row],[EDUCACION SUPERIOR (B=A)]])</f>
        <v>0</v>
      </c>
      <c r="AF28" s="17"/>
      <c r="AG28" s="17"/>
      <c r="AH28" s="17"/>
      <c r="AI28" s="17"/>
      <c r="AJ28" s="17">
        <f>SUM(Tabla16[[#This Row],[Programa de Bilingüismo - Virtual]:[Programa de Bilingüismo - Presencial]])</f>
        <v>0</v>
      </c>
      <c r="AK28" s="17"/>
      <c r="AL28" s="17"/>
      <c r="AM28" s="17"/>
      <c r="AN28" s="17">
        <f>SUM(Tabla16[[#This Row],[Formación Complementaria CampeSENA ]:[Formación Continua Especial Campesina (En el marco de FEEC)]])</f>
        <v>0</v>
      </c>
      <c r="AO28" s="17"/>
      <c r="AP28" s="17"/>
      <c r="AQ28" s="17">
        <f>SUM(Tabla16[[#This Row],[Formación Complementaria Full Popular]:[Formación Contina Especial Popular (En el marco de FEP)]])</f>
        <v>0</v>
      </c>
      <c r="AR28" s="17"/>
      <c r="AS28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28" s="19">
        <f>SUM(Tabla16[[#This Row],[TOTAL FORMACION COMPLEMENTARIA (P=I+J+K+L+M+N+O)]],Tabla16[[#This Row],[FORMACION TITULADA (H=B+G)]])</f>
        <v>0</v>
      </c>
      <c r="AU28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28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28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29" spans="1:49">
      <c r="A29" s="50">
        <v>11</v>
      </c>
      <c r="B29" s="51" t="s">
        <v>54</v>
      </c>
      <c r="C29" s="55">
        <v>9211</v>
      </c>
      <c r="D29" s="51" t="s">
        <v>113</v>
      </c>
      <c r="E29" s="37"/>
      <c r="F29" s="37"/>
      <c r="G29" s="37"/>
      <c r="H29" s="37"/>
      <c r="I29" s="37"/>
      <c r="J29" s="37"/>
      <c r="K29" s="17">
        <f>SUM(Tabla16[[#This Row],[Tecnólogos Regular - Presencial]:[Tecnólogos FIC]])</f>
        <v>0</v>
      </c>
      <c r="L29" s="17">
        <f>Tabla16[[#This Row],[Total Tecnólogos (A)]]</f>
        <v>0</v>
      </c>
      <c r="M29" s="17"/>
      <c r="N29" s="17"/>
      <c r="O29" s="17"/>
      <c r="P29" s="17"/>
      <c r="Q29" s="17">
        <f>SUM(Tabla16[[#This Row],[Operarios Regular]:[Operarios FIC]])</f>
        <v>0</v>
      </c>
      <c r="R29" s="17"/>
      <c r="S29" s="17"/>
      <c r="T29" s="17"/>
      <c r="U29" s="17">
        <f>SUM(Tabla16[[#This Row],[Auxiliares Regular]:[Auxiliares Full Popular]])</f>
        <v>0</v>
      </c>
      <c r="V29" s="17"/>
      <c r="W29" s="17"/>
      <c r="X29" s="17"/>
      <c r="Y29" s="17"/>
      <c r="Z29" s="17"/>
      <c r="AA29" s="17"/>
      <c r="AB29" s="17">
        <f>SUM(Tabla16[[#This Row],[Técnico Laboral Regular - Presencial]:[Técnico FIC]])</f>
        <v>0</v>
      </c>
      <c r="AC29" s="17"/>
      <c r="AD29" s="17">
        <f>SUM(Tabla16[[#This Row],[Total Profundización Técnica (F)]],Tabla16[[#This Row],[Total Técnico Laboral (E)]],Tabla16[[#This Row],[Total Auxiliares (D)]],Tabla16[[#This Row],[Total Operarios (C)]])</f>
        <v>0</v>
      </c>
      <c r="AE29" s="17">
        <f>SUM(Tabla16[[#This Row],[FORMACIÓN LABORAL (G=C+D+E+F)]],Tabla16[[#This Row],[EDUCACION SUPERIOR (B=A)]])</f>
        <v>0</v>
      </c>
      <c r="AF29" s="17"/>
      <c r="AG29" s="17"/>
      <c r="AH29" s="17"/>
      <c r="AI29" s="17"/>
      <c r="AJ29" s="17">
        <f>SUM(Tabla16[[#This Row],[Programa de Bilingüismo - Virtual]:[Programa de Bilingüismo - Presencial]])</f>
        <v>0</v>
      </c>
      <c r="AK29" s="17"/>
      <c r="AL29" s="17"/>
      <c r="AM29" s="17"/>
      <c r="AN29" s="17">
        <f>SUM(Tabla16[[#This Row],[Formación Complementaria CampeSENA ]:[Formación Continua Especial Campesina (En el marco de FEEC)]])</f>
        <v>0</v>
      </c>
      <c r="AO29" s="17"/>
      <c r="AP29" s="17"/>
      <c r="AQ29" s="17">
        <f>SUM(Tabla16[[#This Row],[Formación Complementaria Full Popular]:[Formación Contina Especial Popular (En el marco de FEP)]])</f>
        <v>0</v>
      </c>
      <c r="AR29" s="17"/>
      <c r="AS29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29" s="19">
        <f>SUM(Tabla16[[#This Row],[TOTAL FORMACION COMPLEMENTARIA (P=I+J+K+L+M+N+O)]],Tabla16[[#This Row],[FORMACION TITULADA (H=B+G)]])</f>
        <v>0</v>
      </c>
      <c r="AU29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29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29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30" spans="1:49">
      <c r="A30" s="50">
        <v>11</v>
      </c>
      <c r="B30" s="51" t="s">
        <v>54</v>
      </c>
      <c r="C30" s="55">
        <v>9212</v>
      </c>
      <c r="D30" s="51" t="s">
        <v>114</v>
      </c>
      <c r="E30" s="37"/>
      <c r="F30" s="37"/>
      <c r="G30" s="37"/>
      <c r="H30" s="37"/>
      <c r="I30" s="37"/>
      <c r="J30" s="37"/>
      <c r="K30" s="17">
        <f>SUM(Tabla16[[#This Row],[Tecnólogos Regular - Presencial]:[Tecnólogos FIC]])</f>
        <v>0</v>
      </c>
      <c r="L30" s="17">
        <f>Tabla16[[#This Row],[Total Tecnólogos (A)]]</f>
        <v>0</v>
      </c>
      <c r="M30" s="17"/>
      <c r="N30" s="17"/>
      <c r="O30" s="17"/>
      <c r="P30" s="17"/>
      <c r="Q30" s="17">
        <f>SUM(Tabla16[[#This Row],[Operarios Regular]:[Operarios FIC]])</f>
        <v>0</v>
      </c>
      <c r="R30" s="17"/>
      <c r="S30" s="17"/>
      <c r="T30" s="17"/>
      <c r="U30" s="17">
        <f>SUM(Tabla16[[#This Row],[Auxiliares Regular]:[Auxiliares Full Popular]])</f>
        <v>0</v>
      </c>
      <c r="V30" s="17"/>
      <c r="W30" s="17"/>
      <c r="X30" s="17"/>
      <c r="Y30" s="17"/>
      <c r="Z30" s="17"/>
      <c r="AA30" s="17"/>
      <c r="AB30" s="17">
        <f>SUM(Tabla16[[#This Row],[Técnico Laboral Regular - Presencial]:[Técnico FIC]])</f>
        <v>0</v>
      </c>
      <c r="AC30" s="17"/>
      <c r="AD30" s="17">
        <f>SUM(Tabla16[[#This Row],[Total Profundización Técnica (F)]],Tabla16[[#This Row],[Total Técnico Laboral (E)]],Tabla16[[#This Row],[Total Auxiliares (D)]],Tabla16[[#This Row],[Total Operarios (C)]])</f>
        <v>0</v>
      </c>
      <c r="AE30" s="17">
        <f>SUM(Tabla16[[#This Row],[FORMACIÓN LABORAL (G=C+D+E+F)]],Tabla16[[#This Row],[EDUCACION SUPERIOR (B=A)]])</f>
        <v>0</v>
      </c>
      <c r="AF30" s="17"/>
      <c r="AG30" s="17"/>
      <c r="AH30" s="17"/>
      <c r="AI30" s="17"/>
      <c r="AJ30" s="17">
        <f>SUM(Tabla16[[#This Row],[Programa de Bilingüismo - Virtual]:[Programa de Bilingüismo - Presencial]])</f>
        <v>0</v>
      </c>
      <c r="AK30" s="17"/>
      <c r="AL30" s="17"/>
      <c r="AM30" s="17"/>
      <c r="AN30" s="17">
        <f>SUM(Tabla16[[#This Row],[Formación Complementaria CampeSENA ]:[Formación Continua Especial Campesina (En el marco de FEEC)]])</f>
        <v>0</v>
      </c>
      <c r="AO30" s="17"/>
      <c r="AP30" s="17"/>
      <c r="AQ30" s="17">
        <f>SUM(Tabla16[[#This Row],[Formación Complementaria Full Popular]:[Formación Contina Especial Popular (En el marco de FEP)]])</f>
        <v>0</v>
      </c>
      <c r="AR30" s="17"/>
      <c r="AS30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30" s="19">
        <f>SUM(Tabla16[[#This Row],[TOTAL FORMACION COMPLEMENTARIA (P=I+J+K+L+M+N+O)]],Tabla16[[#This Row],[FORMACION TITULADA (H=B+G)]])</f>
        <v>0</v>
      </c>
      <c r="AU30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30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30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31" spans="1:49">
      <c r="A31" s="50">
        <v>11</v>
      </c>
      <c r="B31" s="51" t="s">
        <v>54</v>
      </c>
      <c r="C31" s="55">
        <v>9213</v>
      </c>
      <c r="D31" s="51" t="s">
        <v>115</v>
      </c>
      <c r="E31" s="37"/>
      <c r="F31" s="37"/>
      <c r="G31" s="37"/>
      <c r="H31" s="37"/>
      <c r="I31" s="37"/>
      <c r="J31" s="37"/>
      <c r="K31" s="17">
        <f>SUM(Tabla16[[#This Row],[Tecnólogos Regular - Presencial]:[Tecnólogos FIC]])</f>
        <v>0</v>
      </c>
      <c r="L31" s="17">
        <f>Tabla16[[#This Row],[Total Tecnólogos (A)]]</f>
        <v>0</v>
      </c>
      <c r="M31" s="17"/>
      <c r="N31" s="17"/>
      <c r="O31" s="17"/>
      <c r="P31" s="17"/>
      <c r="Q31" s="17">
        <f>SUM(Tabla16[[#This Row],[Operarios Regular]:[Operarios FIC]])</f>
        <v>0</v>
      </c>
      <c r="R31" s="17"/>
      <c r="S31" s="17"/>
      <c r="T31" s="17"/>
      <c r="U31" s="17">
        <f>SUM(Tabla16[[#This Row],[Auxiliares Regular]:[Auxiliares Full Popular]])</f>
        <v>0</v>
      </c>
      <c r="V31" s="17"/>
      <c r="W31" s="17"/>
      <c r="X31" s="17"/>
      <c r="Y31" s="17"/>
      <c r="Z31" s="17"/>
      <c r="AA31" s="17"/>
      <c r="AB31" s="17">
        <f>SUM(Tabla16[[#This Row],[Técnico Laboral Regular - Presencial]:[Técnico FIC]])</f>
        <v>0</v>
      </c>
      <c r="AC31" s="17"/>
      <c r="AD31" s="17">
        <f>SUM(Tabla16[[#This Row],[Total Profundización Técnica (F)]],Tabla16[[#This Row],[Total Técnico Laboral (E)]],Tabla16[[#This Row],[Total Auxiliares (D)]],Tabla16[[#This Row],[Total Operarios (C)]])</f>
        <v>0</v>
      </c>
      <c r="AE31" s="17">
        <f>SUM(Tabla16[[#This Row],[FORMACIÓN LABORAL (G=C+D+E+F)]],Tabla16[[#This Row],[EDUCACION SUPERIOR (B=A)]])</f>
        <v>0</v>
      </c>
      <c r="AF31" s="17"/>
      <c r="AG31" s="17"/>
      <c r="AH31" s="17"/>
      <c r="AI31" s="17"/>
      <c r="AJ31" s="17">
        <f>SUM(Tabla16[[#This Row],[Programa de Bilingüismo - Virtual]:[Programa de Bilingüismo - Presencial]])</f>
        <v>0</v>
      </c>
      <c r="AK31" s="17"/>
      <c r="AL31" s="17"/>
      <c r="AM31" s="17"/>
      <c r="AN31" s="17">
        <f>SUM(Tabla16[[#This Row],[Formación Complementaria CampeSENA ]:[Formación Continua Especial Campesina (En el marco de FEEC)]])</f>
        <v>0</v>
      </c>
      <c r="AO31" s="17"/>
      <c r="AP31" s="17"/>
      <c r="AQ31" s="17">
        <f>SUM(Tabla16[[#This Row],[Formación Complementaria Full Popular]:[Formación Contina Especial Popular (En el marco de FEP)]])</f>
        <v>0</v>
      </c>
      <c r="AR31" s="17"/>
      <c r="AS31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31" s="19">
        <f>SUM(Tabla16[[#This Row],[TOTAL FORMACION COMPLEMENTARIA (P=I+J+K+L+M+N+O)]],Tabla16[[#This Row],[FORMACION TITULADA (H=B+G)]])</f>
        <v>0</v>
      </c>
      <c r="AU31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31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31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32" spans="1:49">
      <c r="A32" s="50">
        <v>11</v>
      </c>
      <c r="B32" s="51" t="s">
        <v>54</v>
      </c>
      <c r="C32" s="55">
        <v>9214</v>
      </c>
      <c r="D32" s="51" t="s">
        <v>116</v>
      </c>
      <c r="E32" s="37"/>
      <c r="F32" s="37"/>
      <c r="G32" s="37"/>
      <c r="H32" s="37"/>
      <c r="I32" s="37"/>
      <c r="J32" s="37"/>
      <c r="K32" s="17">
        <f>SUM(Tabla16[[#This Row],[Tecnólogos Regular - Presencial]:[Tecnólogos FIC]])</f>
        <v>0</v>
      </c>
      <c r="L32" s="17">
        <f>Tabla16[[#This Row],[Total Tecnólogos (A)]]</f>
        <v>0</v>
      </c>
      <c r="M32" s="17"/>
      <c r="N32" s="17"/>
      <c r="O32" s="17"/>
      <c r="P32" s="17"/>
      <c r="Q32" s="17">
        <f>SUM(Tabla16[[#This Row],[Operarios Regular]:[Operarios FIC]])</f>
        <v>0</v>
      </c>
      <c r="R32" s="17"/>
      <c r="S32" s="17"/>
      <c r="T32" s="17"/>
      <c r="U32" s="17">
        <f>SUM(Tabla16[[#This Row],[Auxiliares Regular]:[Auxiliares Full Popular]])</f>
        <v>0</v>
      </c>
      <c r="V32" s="17"/>
      <c r="W32" s="17"/>
      <c r="X32" s="17"/>
      <c r="Y32" s="17"/>
      <c r="Z32" s="17"/>
      <c r="AA32" s="17"/>
      <c r="AB32" s="17">
        <f>SUM(Tabla16[[#This Row],[Técnico Laboral Regular - Presencial]:[Técnico FIC]])</f>
        <v>0</v>
      </c>
      <c r="AC32" s="17"/>
      <c r="AD32" s="17">
        <f>SUM(Tabla16[[#This Row],[Total Profundización Técnica (F)]],Tabla16[[#This Row],[Total Técnico Laboral (E)]],Tabla16[[#This Row],[Total Auxiliares (D)]],Tabla16[[#This Row],[Total Operarios (C)]])</f>
        <v>0</v>
      </c>
      <c r="AE32" s="17">
        <f>SUM(Tabla16[[#This Row],[FORMACIÓN LABORAL (G=C+D+E+F)]],Tabla16[[#This Row],[EDUCACION SUPERIOR (B=A)]])</f>
        <v>0</v>
      </c>
      <c r="AF32" s="17"/>
      <c r="AG32" s="17"/>
      <c r="AH32" s="17"/>
      <c r="AI32" s="17"/>
      <c r="AJ32" s="17">
        <f>SUM(Tabla16[[#This Row],[Programa de Bilingüismo - Virtual]:[Programa de Bilingüismo - Presencial]])</f>
        <v>0</v>
      </c>
      <c r="AK32" s="17"/>
      <c r="AL32" s="17"/>
      <c r="AM32" s="17"/>
      <c r="AN32" s="17">
        <f>SUM(Tabla16[[#This Row],[Formación Complementaria CampeSENA ]:[Formación Continua Especial Campesina (En el marco de FEEC)]])</f>
        <v>0</v>
      </c>
      <c r="AO32" s="17"/>
      <c r="AP32" s="17"/>
      <c r="AQ32" s="17">
        <f>SUM(Tabla16[[#This Row],[Formación Complementaria Full Popular]:[Formación Contina Especial Popular (En el marco de FEP)]])</f>
        <v>0</v>
      </c>
      <c r="AR32" s="17"/>
      <c r="AS32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32" s="19">
        <f>SUM(Tabla16[[#This Row],[TOTAL FORMACION COMPLEMENTARIA (P=I+J+K+L+M+N+O)]],Tabla16[[#This Row],[FORMACION TITULADA (H=B+G)]])</f>
        <v>0</v>
      </c>
      <c r="AU32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32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32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33" spans="1:49">
      <c r="A33" s="50">
        <v>11</v>
      </c>
      <c r="B33" s="51" t="s">
        <v>54</v>
      </c>
      <c r="C33" s="55">
        <v>9215</v>
      </c>
      <c r="D33" s="51" t="s">
        <v>117</v>
      </c>
      <c r="E33" s="37"/>
      <c r="F33" s="37"/>
      <c r="G33" s="37"/>
      <c r="H33" s="37"/>
      <c r="I33" s="37"/>
      <c r="J33" s="37"/>
      <c r="K33" s="17">
        <f>SUM(Tabla16[[#This Row],[Tecnólogos Regular - Presencial]:[Tecnólogos FIC]])</f>
        <v>0</v>
      </c>
      <c r="L33" s="17">
        <f>Tabla16[[#This Row],[Total Tecnólogos (A)]]</f>
        <v>0</v>
      </c>
      <c r="M33" s="17"/>
      <c r="N33" s="17"/>
      <c r="O33" s="17"/>
      <c r="P33" s="17"/>
      <c r="Q33" s="17">
        <f>SUM(Tabla16[[#This Row],[Operarios Regular]:[Operarios FIC]])</f>
        <v>0</v>
      </c>
      <c r="R33" s="17"/>
      <c r="S33" s="17"/>
      <c r="T33" s="17"/>
      <c r="U33" s="17">
        <f>SUM(Tabla16[[#This Row],[Auxiliares Regular]:[Auxiliares Full Popular]])</f>
        <v>0</v>
      </c>
      <c r="V33" s="17"/>
      <c r="W33" s="17"/>
      <c r="X33" s="17"/>
      <c r="Y33" s="17"/>
      <c r="Z33" s="17"/>
      <c r="AA33" s="17"/>
      <c r="AB33" s="17">
        <f>SUM(Tabla16[[#This Row],[Técnico Laboral Regular - Presencial]:[Técnico FIC]])</f>
        <v>0</v>
      </c>
      <c r="AC33" s="17"/>
      <c r="AD33" s="17">
        <f>SUM(Tabla16[[#This Row],[Total Profundización Técnica (F)]],Tabla16[[#This Row],[Total Técnico Laboral (E)]],Tabla16[[#This Row],[Total Auxiliares (D)]],Tabla16[[#This Row],[Total Operarios (C)]])</f>
        <v>0</v>
      </c>
      <c r="AE33" s="17">
        <f>SUM(Tabla16[[#This Row],[FORMACIÓN LABORAL (G=C+D+E+F)]],Tabla16[[#This Row],[EDUCACION SUPERIOR (B=A)]])</f>
        <v>0</v>
      </c>
      <c r="AF33" s="17"/>
      <c r="AG33" s="17"/>
      <c r="AH33" s="17"/>
      <c r="AI33" s="17"/>
      <c r="AJ33" s="17">
        <f>SUM(Tabla16[[#This Row],[Programa de Bilingüismo - Virtual]:[Programa de Bilingüismo - Presencial]])</f>
        <v>0</v>
      </c>
      <c r="AK33" s="17"/>
      <c r="AL33" s="17"/>
      <c r="AM33" s="17"/>
      <c r="AN33" s="17">
        <f>SUM(Tabla16[[#This Row],[Formación Complementaria CampeSENA ]:[Formación Continua Especial Campesina (En el marco de FEEC)]])</f>
        <v>0</v>
      </c>
      <c r="AO33" s="17"/>
      <c r="AP33" s="17"/>
      <c r="AQ33" s="17">
        <f>SUM(Tabla16[[#This Row],[Formación Complementaria Full Popular]:[Formación Contina Especial Popular (En el marco de FEP)]])</f>
        <v>0</v>
      </c>
      <c r="AR33" s="17"/>
      <c r="AS33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33" s="19">
        <f>SUM(Tabla16[[#This Row],[TOTAL FORMACION COMPLEMENTARIA (P=I+J+K+L+M+N+O)]],Tabla16[[#This Row],[FORMACION TITULADA (H=B+G)]])</f>
        <v>0</v>
      </c>
      <c r="AU33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33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33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34" spans="1:49">
      <c r="A34" s="50">
        <v>11</v>
      </c>
      <c r="B34" s="51" t="s">
        <v>54</v>
      </c>
      <c r="C34" s="55">
        <v>9216</v>
      </c>
      <c r="D34" s="51" t="s">
        <v>118</v>
      </c>
      <c r="E34" s="37"/>
      <c r="F34" s="37"/>
      <c r="G34" s="37"/>
      <c r="H34" s="37"/>
      <c r="I34" s="37"/>
      <c r="J34" s="37"/>
      <c r="K34" s="17">
        <f>SUM(Tabla16[[#This Row],[Tecnólogos Regular - Presencial]:[Tecnólogos FIC]])</f>
        <v>0</v>
      </c>
      <c r="L34" s="17">
        <f>Tabla16[[#This Row],[Total Tecnólogos (A)]]</f>
        <v>0</v>
      </c>
      <c r="M34" s="17"/>
      <c r="N34" s="17"/>
      <c r="O34" s="17"/>
      <c r="P34" s="17"/>
      <c r="Q34" s="17">
        <f>SUM(Tabla16[[#This Row],[Operarios Regular]:[Operarios FIC]])</f>
        <v>0</v>
      </c>
      <c r="R34" s="17"/>
      <c r="S34" s="17"/>
      <c r="T34" s="17"/>
      <c r="U34" s="17">
        <f>SUM(Tabla16[[#This Row],[Auxiliares Regular]:[Auxiliares Full Popular]])</f>
        <v>0</v>
      </c>
      <c r="V34" s="17"/>
      <c r="W34" s="17"/>
      <c r="X34" s="17"/>
      <c r="Y34" s="17"/>
      <c r="Z34" s="17"/>
      <c r="AA34" s="17"/>
      <c r="AB34" s="17">
        <f>SUM(Tabla16[[#This Row],[Técnico Laboral Regular - Presencial]:[Técnico FIC]])</f>
        <v>0</v>
      </c>
      <c r="AC34" s="17"/>
      <c r="AD34" s="17">
        <f>SUM(Tabla16[[#This Row],[Total Profundización Técnica (F)]],Tabla16[[#This Row],[Total Técnico Laboral (E)]],Tabla16[[#This Row],[Total Auxiliares (D)]],Tabla16[[#This Row],[Total Operarios (C)]])</f>
        <v>0</v>
      </c>
      <c r="AE34" s="17">
        <f>SUM(Tabla16[[#This Row],[FORMACIÓN LABORAL (G=C+D+E+F)]],Tabla16[[#This Row],[EDUCACION SUPERIOR (B=A)]])</f>
        <v>0</v>
      </c>
      <c r="AF34" s="17"/>
      <c r="AG34" s="17"/>
      <c r="AH34" s="17"/>
      <c r="AI34" s="17"/>
      <c r="AJ34" s="17">
        <f>SUM(Tabla16[[#This Row],[Programa de Bilingüismo - Virtual]:[Programa de Bilingüismo - Presencial]])</f>
        <v>0</v>
      </c>
      <c r="AK34" s="17"/>
      <c r="AL34" s="17"/>
      <c r="AM34" s="17"/>
      <c r="AN34" s="17">
        <f>SUM(Tabla16[[#This Row],[Formación Complementaria CampeSENA ]:[Formación Continua Especial Campesina (En el marco de FEEC)]])</f>
        <v>0</v>
      </c>
      <c r="AO34" s="17"/>
      <c r="AP34" s="17"/>
      <c r="AQ34" s="17">
        <f>SUM(Tabla16[[#This Row],[Formación Complementaria Full Popular]:[Formación Contina Especial Popular (En el marco de FEP)]])</f>
        <v>0</v>
      </c>
      <c r="AR34" s="17"/>
      <c r="AS34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34" s="19">
        <f>SUM(Tabla16[[#This Row],[TOTAL FORMACION COMPLEMENTARIA (P=I+J+K+L+M+N+O)]],Tabla16[[#This Row],[FORMACION TITULADA (H=B+G)]])</f>
        <v>0</v>
      </c>
      <c r="AU34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34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34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35" spans="1:49">
      <c r="A35" s="50">
        <v>11</v>
      </c>
      <c r="B35" s="51" t="s">
        <v>54</v>
      </c>
      <c r="C35" s="55">
        <v>9217</v>
      </c>
      <c r="D35" s="51" t="s">
        <v>119</v>
      </c>
      <c r="E35" s="37"/>
      <c r="F35" s="37"/>
      <c r="G35" s="37"/>
      <c r="H35" s="37"/>
      <c r="I35" s="37"/>
      <c r="J35" s="37"/>
      <c r="K35" s="17">
        <f>SUM(Tabla16[[#This Row],[Tecnólogos Regular - Presencial]:[Tecnólogos FIC]])</f>
        <v>0</v>
      </c>
      <c r="L35" s="17">
        <f>Tabla16[[#This Row],[Total Tecnólogos (A)]]</f>
        <v>0</v>
      </c>
      <c r="M35" s="17"/>
      <c r="N35" s="17"/>
      <c r="O35" s="17"/>
      <c r="P35" s="17"/>
      <c r="Q35" s="17">
        <f>SUM(Tabla16[[#This Row],[Operarios Regular]:[Operarios FIC]])</f>
        <v>0</v>
      </c>
      <c r="R35" s="17"/>
      <c r="S35" s="17"/>
      <c r="T35" s="17"/>
      <c r="U35" s="17">
        <f>SUM(Tabla16[[#This Row],[Auxiliares Regular]:[Auxiliares Full Popular]])</f>
        <v>0</v>
      </c>
      <c r="V35" s="17"/>
      <c r="W35" s="17"/>
      <c r="X35" s="17"/>
      <c r="Y35" s="17"/>
      <c r="Z35" s="17"/>
      <c r="AA35" s="17"/>
      <c r="AB35" s="17">
        <f>SUM(Tabla16[[#This Row],[Técnico Laboral Regular - Presencial]:[Técnico FIC]])</f>
        <v>0</v>
      </c>
      <c r="AC35" s="17"/>
      <c r="AD35" s="17">
        <f>SUM(Tabla16[[#This Row],[Total Profundización Técnica (F)]],Tabla16[[#This Row],[Total Técnico Laboral (E)]],Tabla16[[#This Row],[Total Auxiliares (D)]],Tabla16[[#This Row],[Total Operarios (C)]])</f>
        <v>0</v>
      </c>
      <c r="AE35" s="17">
        <f>SUM(Tabla16[[#This Row],[FORMACIÓN LABORAL (G=C+D+E+F)]],Tabla16[[#This Row],[EDUCACION SUPERIOR (B=A)]])</f>
        <v>0</v>
      </c>
      <c r="AF35" s="17"/>
      <c r="AG35" s="17"/>
      <c r="AH35" s="17"/>
      <c r="AI35" s="17"/>
      <c r="AJ35" s="17">
        <f>SUM(Tabla16[[#This Row],[Programa de Bilingüismo - Virtual]:[Programa de Bilingüismo - Presencial]])</f>
        <v>0</v>
      </c>
      <c r="AK35" s="17"/>
      <c r="AL35" s="17"/>
      <c r="AM35" s="17"/>
      <c r="AN35" s="17">
        <f>SUM(Tabla16[[#This Row],[Formación Complementaria CampeSENA ]:[Formación Continua Especial Campesina (En el marco de FEEC)]])</f>
        <v>0</v>
      </c>
      <c r="AO35" s="17"/>
      <c r="AP35" s="17"/>
      <c r="AQ35" s="17">
        <f>SUM(Tabla16[[#This Row],[Formación Complementaria Full Popular]:[Formación Contina Especial Popular (En el marco de FEP)]])</f>
        <v>0</v>
      </c>
      <c r="AR35" s="17"/>
      <c r="AS35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35" s="19">
        <f>SUM(Tabla16[[#This Row],[TOTAL FORMACION COMPLEMENTARIA (P=I+J+K+L+M+N+O)]],Tabla16[[#This Row],[FORMACION TITULADA (H=B+G)]])</f>
        <v>0</v>
      </c>
      <c r="AU35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35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35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36" spans="1:49">
      <c r="A36" s="50">
        <v>11</v>
      </c>
      <c r="B36" s="51" t="s">
        <v>54</v>
      </c>
      <c r="C36" s="55">
        <v>9303</v>
      </c>
      <c r="D36" s="51" t="s">
        <v>120</v>
      </c>
      <c r="E36" s="37"/>
      <c r="F36" s="37"/>
      <c r="G36" s="37"/>
      <c r="H36" s="37"/>
      <c r="I36" s="37"/>
      <c r="J36" s="37"/>
      <c r="K36" s="17">
        <f>SUM(Tabla16[[#This Row],[Tecnólogos Regular - Presencial]:[Tecnólogos FIC]])</f>
        <v>0</v>
      </c>
      <c r="L36" s="17">
        <f>Tabla16[[#This Row],[Total Tecnólogos (A)]]</f>
        <v>0</v>
      </c>
      <c r="M36" s="17"/>
      <c r="N36" s="17"/>
      <c r="O36" s="17"/>
      <c r="P36" s="17"/>
      <c r="Q36" s="17">
        <f>SUM(Tabla16[[#This Row],[Operarios Regular]:[Operarios FIC]])</f>
        <v>0</v>
      </c>
      <c r="R36" s="17"/>
      <c r="S36" s="17"/>
      <c r="T36" s="17"/>
      <c r="U36" s="17">
        <f>SUM(Tabla16[[#This Row],[Auxiliares Regular]:[Auxiliares Full Popular]])</f>
        <v>0</v>
      </c>
      <c r="V36" s="17"/>
      <c r="W36" s="17"/>
      <c r="X36" s="17"/>
      <c r="Y36" s="17"/>
      <c r="Z36" s="17"/>
      <c r="AA36" s="17"/>
      <c r="AB36" s="17">
        <f>SUM(Tabla16[[#This Row],[Técnico Laboral Regular - Presencial]:[Técnico FIC]])</f>
        <v>0</v>
      </c>
      <c r="AC36" s="17"/>
      <c r="AD36" s="17">
        <f>SUM(Tabla16[[#This Row],[Total Profundización Técnica (F)]],Tabla16[[#This Row],[Total Técnico Laboral (E)]],Tabla16[[#This Row],[Total Auxiliares (D)]],Tabla16[[#This Row],[Total Operarios (C)]])</f>
        <v>0</v>
      </c>
      <c r="AE36" s="17">
        <f>SUM(Tabla16[[#This Row],[FORMACIÓN LABORAL (G=C+D+E+F)]],Tabla16[[#This Row],[EDUCACION SUPERIOR (B=A)]])</f>
        <v>0</v>
      </c>
      <c r="AF36" s="17"/>
      <c r="AG36" s="17"/>
      <c r="AH36" s="17"/>
      <c r="AI36" s="17"/>
      <c r="AJ36" s="17">
        <f>SUM(Tabla16[[#This Row],[Programa de Bilingüismo - Virtual]:[Programa de Bilingüismo - Presencial]])</f>
        <v>0</v>
      </c>
      <c r="AK36" s="17"/>
      <c r="AL36" s="17"/>
      <c r="AM36" s="17"/>
      <c r="AN36" s="17">
        <f>SUM(Tabla16[[#This Row],[Formación Complementaria CampeSENA ]:[Formación Continua Especial Campesina (En el marco de FEEC)]])</f>
        <v>0</v>
      </c>
      <c r="AO36" s="17"/>
      <c r="AP36" s="17"/>
      <c r="AQ36" s="17">
        <f>SUM(Tabla16[[#This Row],[Formación Complementaria Full Popular]:[Formación Contina Especial Popular (En el marco de FEP)]])</f>
        <v>0</v>
      </c>
      <c r="AR36" s="17"/>
      <c r="AS36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36" s="19">
        <f>SUM(Tabla16[[#This Row],[TOTAL FORMACION COMPLEMENTARIA (P=I+J+K+L+M+N+O)]],Tabla16[[#This Row],[FORMACION TITULADA (H=B+G)]])</f>
        <v>0</v>
      </c>
      <c r="AU36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36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36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37" spans="1:49">
      <c r="A37" s="50">
        <v>11</v>
      </c>
      <c r="B37" s="51" t="s">
        <v>54</v>
      </c>
      <c r="C37" s="55">
        <v>9403</v>
      </c>
      <c r="D37" s="51" t="s">
        <v>121</v>
      </c>
      <c r="E37" s="37"/>
      <c r="F37" s="37"/>
      <c r="G37" s="37"/>
      <c r="H37" s="37"/>
      <c r="I37" s="37"/>
      <c r="J37" s="37"/>
      <c r="K37" s="17">
        <f>SUM(Tabla16[[#This Row],[Tecnólogos Regular - Presencial]:[Tecnólogos FIC]])</f>
        <v>0</v>
      </c>
      <c r="L37" s="17">
        <f>Tabla16[[#This Row],[Total Tecnólogos (A)]]</f>
        <v>0</v>
      </c>
      <c r="M37" s="17"/>
      <c r="N37" s="17"/>
      <c r="O37" s="17"/>
      <c r="P37" s="17"/>
      <c r="Q37" s="17">
        <f>SUM(Tabla16[[#This Row],[Operarios Regular]:[Operarios FIC]])</f>
        <v>0</v>
      </c>
      <c r="R37" s="17"/>
      <c r="S37" s="17"/>
      <c r="T37" s="17"/>
      <c r="U37" s="17">
        <f>SUM(Tabla16[[#This Row],[Auxiliares Regular]:[Auxiliares Full Popular]])</f>
        <v>0</v>
      </c>
      <c r="V37" s="17"/>
      <c r="W37" s="17"/>
      <c r="X37" s="17"/>
      <c r="Y37" s="17"/>
      <c r="Z37" s="17"/>
      <c r="AA37" s="17"/>
      <c r="AB37" s="17">
        <f>SUM(Tabla16[[#This Row],[Técnico Laboral Regular - Presencial]:[Técnico FIC]])</f>
        <v>0</v>
      </c>
      <c r="AC37" s="17"/>
      <c r="AD37" s="17">
        <f>SUM(Tabla16[[#This Row],[Total Profundización Técnica (F)]],Tabla16[[#This Row],[Total Técnico Laboral (E)]],Tabla16[[#This Row],[Total Auxiliares (D)]],Tabla16[[#This Row],[Total Operarios (C)]])</f>
        <v>0</v>
      </c>
      <c r="AE37" s="17">
        <f>SUM(Tabla16[[#This Row],[FORMACIÓN LABORAL (G=C+D+E+F)]],Tabla16[[#This Row],[EDUCACION SUPERIOR (B=A)]])</f>
        <v>0</v>
      </c>
      <c r="AF37" s="17"/>
      <c r="AG37" s="17"/>
      <c r="AH37" s="17"/>
      <c r="AI37" s="17"/>
      <c r="AJ37" s="17">
        <f>SUM(Tabla16[[#This Row],[Programa de Bilingüismo - Virtual]:[Programa de Bilingüismo - Presencial]])</f>
        <v>0</v>
      </c>
      <c r="AK37" s="17"/>
      <c r="AL37" s="17"/>
      <c r="AM37" s="17"/>
      <c r="AN37" s="17">
        <f>SUM(Tabla16[[#This Row],[Formación Complementaria CampeSENA ]:[Formación Continua Especial Campesina (En el marco de FEEC)]])</f>
        <v>0</v>
      </c>
      <c r="AO37" s="17"/>
      <c r="AP37" s="17"/>
      <c r="AQ37" s="17">
        <f>SUM(Tabla16[[#This Row],[Formación Complementaria Full Popular]:[Formación Contina Especial Popular (En el marco de FEP)]])</f>
        <v>0</v>
      </c>
      <c r="AR37" s="17"/>
      <c r="AS37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37" s="19">
        <f>SUM(Tabla16[[#This Row],[TOTAL FORMACION COMPLEMENTARIA (P=I+J+K+L+M+N+O)]],Tabla16[[#This Row],[FORMACION TITULADA (H=B+G)]])</f>
        <v>0</v>
      </c>
      <c r="AU37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37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37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38" spans="1:49">
      <c r="A38" s="50">
        <v>11</v>
      </c>
      <c r="B38" s="51" t="s">
        <v>54</v>
      </c>
      <c r="C38" s="55">
        <v>9404</v>
      </c>
      <c r="D38" s="51" t="s">
        <v>122</v>
      </c>
      <c r="E38" s="37"/>
      <c r="F38" s="37"/>
      <c r="G38" s="37"/>
      <c r="H38" s="37"/>
      <c r="I38" s="37"/>
      <c r="J38" s="37"/>
      <c r="K38" s="17">
        <f>SUM(Tabla16[[#This Row],[Tecnólogos Regular - Presencial]:[Tecnólogos FIC]])</f>
        <v>0</v>
      </c>
      <c r="L38" s="17">
        <f>Tabla16[[#This Row],[Total Tecnólogos (A)]]</f>
        <v>0</v>
      </c>
      <c r="M38" s="17"/>
      <c r="N38" s="17"/>
      <c r="O38" s="17"/>
      <c r="P38" s="17"/>
      <c r="Q38" s="17">
        <f>SUM(Tabla16[[#This Row],[Operarios Regular]:[Operarios FIC]])</f>
        <v>0</v>
      </c>
      <c r="R38" s="17"/>
      <c r="S38" s="17"/>
      <c r="T38" s="17"/>
      <c r="U38" s="17">
        <f>SUM(Tabla16[[#This Row],[Auxiliares Regular]:[Auxiliares Full Popular]])</f>
        <v>0</v>
      </c>
      <c r="V38" s="17"/>
      <c r="W38" s="17"/>
      <c r="X38" s="17"/>
      <c r="Y38" s="17"/>
      <c r="Z38" s="17"/>
      <c r="AA38" s="17"/>
      <c r="AB38" s="17">
        <f>SUM(Tabla16[[#This Row],[Técnico Laboral Regular - Presencial]:[Técnico FIC]])</f>
        <v>0</v>
      </c>
      <c r="AC38" s="17"/>
      <c r="AD38" s="17">
        <f>SUM(Tabla16[[#This Row],[Total Profundización Técnica (F)]],Tabla16[[#This Row],[Total Técnico Laboral (E)]],Tabla16[[#This Row],[Total Auxiliares (D)]],Tabla16[[#This Row],[Total Operarios (C)]])</f>
        <v>0</v>
      </c>
      <c r="AE38" s="17">
        <f>SUM(Tabla16[[#This Row],[FORMACIÓN LABORAL (G=C+D+E+F)]],Tabla16[[#This Row],[EDUCACION SUPERIOR (B=A)]])</f>
        <v>0</v>
      </c>
      <c r="AF38" s="17"/>
      <c r="AG38" s="17"/>
      <c r="AH38" s="17"/>
      <c r="AI38" s="17"/>
      <c r="AJ38" s="17">
        <f>SUM(Tabla16[[#This Row],[Programa de Bilingüismo - Virtual]:[Programa de Bilingüismo - Presencial]])</f>
        <v>0</v>
      </c>
      <c r="AK38" s="17"/>
      <c r="AL38" s="17"/>
      <c r="AM38" s="17"/>
      <c r="AN38" s="17">
        <f>SUM(Tabla16[[#This Row],[Formación Complementaria CampeSENA ]:[Formación Continua Especial Campesina (En el marco de FEEC)]])</f>
        <v>0</v>
      </c>
      <c r="AO38" s="17"/>
      <c r="AP38" s="17"/>
      <c r="AQ38" s="17">
        <f>SUM(Tabla16[[#This Row],[Formación Complementaria Full Popular]:[Formación Contina Especial Popular (En el marco de FEP)]])</f>
        <v>0</v>
      </c>
      <c r="AR38" s="17"/>
      <c r="AS38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38" s="19">
        <f>SUM(Tabla16[[#This Row],[TOTAL FORMACION COMPLEMENTARIA (P=I+J+K+L+M+N+O)]],Tabla16[[#This Row],[FORMACION TITULADA (H=B+G)]])</f>
        <v>0</v>
      </c>
      <c r="AU38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38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38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39" spans="1:49">
      <c r="A39" s="50">
        <v>11</v>
      </c>
      <c r="B39" s="51" t="s">
        <v>54</v>
      </c>
      <c r="C39" s="55">
        <v>9405</v>
      </c>
      <c r="D39" s="51" t="s">
        <v>123</v>
      </c>
      <c r="E39" s="37"/>
      <c r="F39" s="37"/>
      <c r="G39" s="37"/>
      <c r="H39" s="37"/>
      <c r="I39" s="37"/>
      <c r="J39" s="37"/>
      <c r="K39" s="17">
        <f>SUM(Tabla16[[#This Row],[Tecnólogos Regular - Presencial]:[Tecnólogos FIC]])</f>
        <v>0</v>
      </c>
      <c r="L39" s="17">
        <f>Tabla16[[#This Row],[Total Tecnólogos (A)]]</f>
        <v>0</v>
      </c>
      <c r="M39" s="17"/>
      <c r="N39" s="17"/>
      <c r="O39" s="17"/>
      <c r="P39" s="17"/>
      <c r="Q39" s="17">
        <f>SUM(Tabla16[[#This Row],[Operarios Regular]:[Operarios FIC]])</f>
        <v>0</v>
      </c>
      <c r="R39" s="17"/>
      <c r="S39" s="17"/>
      <c r="T39" s="17"/>
      <c r="U39" s="17">
        <f>SUM(Tabla16[[#This Row],[Auxiliares Regular]:[Auxiliares Full Popular]])</f>
        <v>0</v>
      </c>
      <c r="V39" s="17"/>
      <c r="W39" s="17"/>
      <c r="X39" s="17"/>
      <c r="Y39" s="17"/>
      <c r="Z39" s="17"/>
      <c r="AA39" s="17"/>
      <c r="AB39" s="17">
        <f>SUM(Tabla16[[#This Row],[Técnico Laboral Regular - Presencial]:[Técnico FIC]])</f>
        <v>0</v>
      </c>
      <c r="AC39" s="17"/>
      <c r="AD39" s="17">
        <f>SUM(Tabla16[[#This Row],[Total Profundización Técnica (F)]],Tabla16[[#This Row],[Total Técnico Laboral (E)]],Tabla16[[#This Row],[Total Auxiliares (D)]],Tabla16[[#This Row],[Total Operarios (C)]])</f>
        <v>0</v>
      </c>
      <c r="AE39" s="17">
        <f>SUM(Tabla16[[#This Row],[FORMACIÓN LABORAL (G=C+D+E+F)]],Tabla16[[#This Row],[EDUCACION SUPERIOR (B=A)]])</f>
        <v>0</v>
      </c>
      <c r="AF39" s="17"/>
      <c r="AG39" s="17"/>
      <c r="AH39" s="17"/>
      <c r="AI39" s="17"/>
      <c r="AJ39" s="17">
        <f>SUM(Tabla16[[#This Row],[Programa de Bilingüismo - Virtual]:[Programa de Bilingüismo - Presencial]])</f>
        <v>0</v>
      </c>
      <c r="AK39" s="17"/>
      <c r="AL39" s="17"/>
      <c r="AM39" s="17"/>
      <c r="AN39" s="17">
        <f>SUM(Tabla16[[#This Row],[Formación Complementaria CampeSENA ]:[Formación Continua Especial Campesina (En el marco de FEEC)]])</f>
        <v>0</v>
      </c>
      <c r="AO39" s="17"/>
      <c r="AP39" s="17"/>
      <c r="AQ39" s="17">
        <f>SUM(Tabla16[[#This Row],[Formación Complementaria Full Popular]:[Formación Contina Especial Popular (En el marco de FEP)]])</f>
        <v>0</v>
      </c>
      <c r="AR39" s="17"/>
      <c r="AS39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39" s="19">
        <f>SUM(Tabla16[[#This Row],[TOTAL FORMACION COMPLEMENTARIA (P=I+J+K+L+M+N+O)]],Tabla16[[#This Row],[FORMACION TITULADA (H=B+G)]])</f>
        <v>0</v>
      </c>
      <c r="AU39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39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39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40" spans="1:49">
      <c r="A40" s="50">
        <v>11</v>
      </c>
      <c r="B40" s="51" t="s">
        <v>54</v>
      </c>
      <c r="C40" s="55">
        <v>9406</v>
      </c>
      <c r="D40" s="51" t="s">
        <v>124</v>
      </c>
      <c r="E40" s="37"/>
      <c r="F40" s="37"/>
      <c r="G40" s="37"/>
      <c r="H40" s="37"/>
      <c r="I40" s="37"/>
      <c r="J40" s="37"/>
      <c r="K40" s="17">
        <f>SUM(Tabla16[[#This Row],[Tecnólogos Regular - Presencial]:[Tecnólogos FIC]])</f>
        <v>0</v>
      </c>
      <c r="L40" s="17">
        <f>Tabla16[[#This Row],[Total Tecnólogos (A)]]</f>
        <v>0</v>
      </c>
      <c r="M40" s="17"/>
      <c r="N40" s="17"/>
      <c r="O40" s="17"/>
      <c r="P40" s="17"/>
      <c r="Q40" s="17">
        <f>SUM(Tabla16[[#This Row],[Operarios Regular]:[Operarios FIC]])</f>
        <v>0</v>
      </c>
      <c r="R40" s="17"/>
      <c r="S40" s="17"/>
      <c r="T40" s="17"/>
      <c r="U40" s="17">
        <f>SUM(Tabla16[[#This Row],[Auxiliares Regular]:[Auxiliares Full Popular]])</f>
        <v>0</v>
      </c>
      <c r="V40" s="17"/>
      <c r="W40" s="17"/>
      <c r="X40" s="17"/>
      <c r="Y40" s="17"/>
      <c r="Z40" s="17"/>
      <c r="AA40" s="17"/>
      <c r="AB40" s="17">
        <f>SUM(Tabla16[[#This Row],[Técnico Laboral Regular - Presencial]:[Técnico FIC]])</f>
        <v>0</v>
      </c>
      <c r="AC40" s="17"/>
      <c r="AD40" s="17">
        <f>SUM(Tabla16[[#This Row],[Total Profundización Técnica (F)]],Tabla16[[#This Row],[Total Técnico Laboral (E)]],Tabla16[[#This Row],[Total Auxiliares (D)]],Tabla16[[#This Row],[Total Operarios (C)]])</f>
        <v>0</v>
      </c>
      <c r="AE40" s="17">
        <f>SUM(Tabla16[[#This Row],[FORMACIÓN LABORAL (G=C+D+E+F)]],Tabla16[[#This Row],[EDUCACION SUPERIOR (B=A)]])</f>
        <v>0</v>
      </c>
      <c r="AF40" s="17"/>
      <c r="AG40" s="17"/>
      <c r="AH40" s="17"/>
      <c r="AI40" s="17"/>
      <c r="AJ40" s="17">
        <f>SUM(Tabla16[[#This Row],[Programa de Bilingüismo - Virtual]:[Programa de Bilingüismo - Presencial]])</f>
        <v>0</v>
      </c>
      <c r="AK40" s="17"/>
      <c r="AL40" s="17"/>
      <c r="AM40" s="17"/>
      <c r="AN40" s="17">
        <f>SUM(Tabla16[[#This Row],[Formación Complementaria CampeSENA ]:[Formación Continua Especial Campesina (En el marco de FEEC)]])</f>
        <v>0</v>
      </c>
      <c r="AO40" s="17"/>
      <c r="AP40" s="17"/>
      <c r="AQ40" s="17">
        <f>SUM(Tabla16[[#This Row],[Formación Complementaria Full Popular]:[Formación Contina Especial Popular (En el marco de FEP)]])</f>
        <v>0</v>
      </c>
      <c r="AR40" s="17"/>
      <c r="AS40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40" s="19">
        <f>SUM(Tabla16[[#This Row],[TOTAL FORMACION COMPLEMENTARIA (P=I+J+K+L+M+N+O)]],Tabla16[[#This Row],[FORMACION TITULADA (H=B+G)]])</f>
        <v>0</v>
      </c>
      <c r="AU40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40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40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41" spans="1:49">
      <c r="A41" s="50">
        <v>11</v>
      </c>
      <c r="B41" s="51" t="s">
        <v>54</v>
      </c>
      <c r="C41" s="55">
        <v>9508</v>
      </c>
      <c r="D41" s="51" t="s">
        <v>125</v>
      </c>
      <c r="E41" s="37"/>
      <c r="F41" s="37"/>
      <c r="G41" s="37"/>
      <c r="H41" s="37"/>
      <c r="I41" s="37"/>
      <c r="J41" s="37"/>
      <c r="K41" s="17">
        <f>SUM(Tabla16[[#This Row],[Tecnólogos Regular - Presencial]:[Tecnólogos FIC]])</f>
        <v>0</v>
      </c>
      <c r="L41" s="17">
        <f>Tabla16[[#This Row],[Total Tecnólogos (A)]]</f>
        <v>0</v>
      </c>
      <c r="M41" s="17"/>
      <c r="N41" s="17"/>
      <c r="O41" s="17"/>
      <c r="P41" s="17"/>
      <c r="Q41" s="17">
        <f>SUM(Tabla16[[#This Row],[Operarios Regular]:[Operarios FIC]])</f>
        <v>0</v>
      </c>
      <c r="R41" s="17"/>
      <c r="S41" s="17"/>
      <c r="T41" s="17"/>
      <c r="U41" s="17">
        <f>SUM(Tabla16[[#This Row],[Auxiliares Regular]:[Auxiliares Full Popular]])</f>
        <v>0</v>
      </c>
      <c r="V41" s="17"/>
      <c r="W41" s="17"/>
      <c r="X41" s="17"/>
      <c r="Y41" s="17"/>
      <c r="Z41" s="17"/>
      <c r="AA41" s="17"/>
      <c r="AB41" s="17">
        <f>SUM(Tabla16[[#This Row],[Técnico Laboral Regular - Presencial]:[Técnico FIC]])</f>
        <v>0</v>
      </c>
      <c r="AC41" s="17"/>
      <c r="AD41" s="17">
        <f>SUM(Tabla16[[#This Row],[Total Profundización Técnica (F)]],Tabla16[[#This Row],[Total Técnico Laboral (E)]],Tabla16[[#This Row],[Total Auxiliares (D)]],Tabla16[[#This Row],[Total Operarios (C)]])</f>
        <v>0</v>
      </c>
      <c r="AE41" s="17">
        <f>SUM(Tabla16[[#This Row],[FORMACIÓN LABORAL (G=C+D+E+F)]],Tabla16[[#This Row],[EDUCACION SUPERIOR (B=A)]])</f>
        <v>0</v>
      </c>
      <c r="AF41" s="17"/>
      <c r="AG41" s="17"/>
      <c r="AH41" s="17"/>
      <c r="AI41" s="17"/>
      <c r="AJ41" s="17">
        <f>SUM(Tabla16[[#This Row],[Programa de Bilingüismo - Virtual]:[Programa de Bilingüismo - Presencial]])</f>
        <v>0</v>
      </c>
      <c r="AK41" s="17"/>
      <c r="AL41" s="17"/>
      <c r="AM41" s="17"/>
      <c r="AN41" s="17">
        <f>SUM(Tabla16[[#This Row],[Formación Complementaria CampeSENA ]:[Formación Continua Especial Campesina (En el marco de FEEC)]])</f>
        <v>0</v>
      </c>
      <c r="AO41" s="17"/>
      <c r="AP41" s="17"/>
      <c r="AQ41" s="17">
        <f>SUM(Tabla16[[#This Row],[Formación Complementaria Full Popular]:[Formación Contina Especial Popular (En el marco de FEP)]])</f>
        <v>0</v>
      </c>
      <c r="AR41" s="17"/>
      <c r="AS41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41" s="19">
        <f>SUM(Tabla16[[#This Row],[TOTAL FORMACION COMPLEMENTARIA (P=I+J+K+L+M+N+O)]],Tabla16[[#This Row],[FORMACION TITULADA (H=B+G)]])</f>
        <v>0</v>
      </c>
      <c r="AU41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41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41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42" spans="1:49">
      <c r="A42" s="50">
        <v>13</v>
      </c>
      <c r="B42" s="51" t="s">
        <v>55</v>
      </c>
      <c r="C42" s="55">
        <v>9104</v>
      </c>
      <c r="D42" s="51" t="s">
        <v>126</v>
      </c>
      <c r="E42" s="37"/>
      <c r="F42" s="37"/>
      <c r="G42" s="37"/>
      <c r="H42" s="37"/>
      <c r="I42" s="37"/>
      <c r="J42" s="37"/>
      <c r="K42" s="17">
        <f>SUM(Tabla16[[#This Row],[Tecnólogos Regular - Presencial]:[Tecnólogos FIC]])</f>
        <v>0</v>
      </c>
      <c r="L42" s="17">
        <f>Tabla16[[#This Row],[Total Tecnólogos (A)]]</f>
        <v>0</v>
      </c>
      <c r="M42" s="17"/>
      <c r="N42" s="17"/>
      <c r="O42" s="17"/>
      <c r="P42" s="17"/>
      <c r="Q42" s="17">
        <f>SUM(Tabla16[[#This Row],[Operarios Regular]:[Operarios FIC]])</f>
        <v>0</v>
      </c>
      <c r="R42" s="17"/>
      <c r="S42" s="17"/>
      <c r="T42" s="17"/>
      <c r="U42" s="17">
        <f>SUM(Tabla16[[#This Row],[Auxiliares Regular]:[Auxiliares Full Popular]])</f>
        <v>0</v>
      </c>
      <c r="V42" s="17"/>
      <c r="W42" s="17"/>
      <c r="X42" s="17"/>
      <c r="Y42" s="17"/>
      <c r="Z42" s="17"/>
      <c r="AA42" s="17"/>
      <c r="AB42" s="17">
        <f>SUM(Tabla16[[#This Row],[Técnico Laboral Regular - Presencial]:[Técnico FIC]])</f>
        <v>0</v>
      </c>
      <c r="AC42" s="17"/>
      <c r="AD42" s="17">
        <f>SUM(Tabla16[[#This Row],[Total Profundización Técnica (F)]],Tabla16[[#This Row],[Total Técnico Laboral (E)]],Tabla16[[#This Row],[Total Auxiliares (D)]],Tabla16[[#This Row],[Total Operarios (C)]])</f>
        <v>0</v>
      </c>
      <c r="AE42" s="17">
        <f>SUM(Tabla16[[#This Row],[FORMACIÓN LABORAL (G=C+D+E+F)]],Tabla16[[#This Row],[EDUCACION SUPERIOR (B=A)]])</f>
        <v>0</v>
      </c>
      <c r="AF42" s="17"/>
      <c r="AG42" s="17"/>
      <c r="AH42" s="17"/>
      <c r="AI42" s="17"/>
      <c r="AJ42" s="17">
        <f>SUM(Tabla16[[#This Row],[Programa de Bilingüismo - Virtual]:[Programa de Bilingüismo - Presencial]])</f>
        <v>0</v>
      </c>
      <c r="AK42" s="17"/>
      <c r="AL42" s="17"/>
      <c r="AM42" s="17"/>
      <c r="AN42" s="17">
        <f>SUM(Tabla16[[#This Row],[Formación Complementaria CampeSENA ]:[Formación Continua Especial Campesina (En el marco de FEEC)]])</f>
        <v>0</v>
      </c>
      <c r="AO42" s="17"/>
      <c r="AP42" s="17"/>
      <c r="AQ42" s="17">
        <f>SUM(Tabla16[[#This Row],[Formación Complementaria Full Popular]:[Formación Contina Especial Popular (En el marco de FEP)]])</f>
        <v>0</v>
      </c>
      <c r="AR42" s="17"/>
      <c r="AS42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42" s="19">
        <f>SUM(Tabla16[[#This Row],[TOTAL FORMACION COMPLEMENTARIA (P=I+J+K+L+M+N+O)]],Tabla16[[#This Row],[FORMACION TITULADA (H=B+G)]])</f>
        <v>0</v>
      </c>
      <c r="AU42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42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42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43" spans="1:49">
      <c r="A43" s="50">
        <v>13</v>
      </c>
      <c r="B43" s="51" t="s">
        <v>55</v>
      </c>
      <c r="C43" s="55">
        <v>9105</v>
      </c>
      <c r="D43" s="51" t="s">
        <v>127</v>
      </c>
      <c r="E43" s="37"/>
      <c r="F43" s="37"/>
      <c r="G43" s="37"/>
      <c r="H43" s="37"/>
      <c r="I43" s="37"/>
      <c r="J43" s="37"/>
      <c r="K43" s="17">
        <f>SUM(Tabla16[[#This Row],[Tecnólogos Regular - Presencial]:[Tecnólogos FIC]])</f>
        <v>0</v>
      </c>
      <c r="L43" s="17">
        <f>Tabla16[[#This Row],[Total Tecnólogos (A)]]</f>
        <v>0</v>
      </c>
      <c r="M43" s="17"/>
      <c r="N43" s="17"/>
      <c r="O43" s="17"/>
      <c r="P43" s="17"/>
      <c r="Q43" s="17">
        <f>SUM(Tabla16[[#This Row],[Operarios Regular]:[Operarios FIC]])</f>
        <v>0</v>
      </c>
      <c r="R43" s="17"/>
      <c r="S43" s="17"/>
      <c r="T43" s="17"/>
      <c r="U43" s="17">
        <f>SUM(Tabla16[[#This Row],[Auxiliares Regular]:[Auxiliares Full Popular]])</f>
        <v>0</v>
      </c>
      <c r="V43" s="17"/>
      <c r="W43" s="17"/>
      <c r="X43" s="17"/>
      <c r="Y43" s="17"/>
      <c r="Z43" s="17"/>
      <c r="AA43" s="17"/>
      <c r="AB43" s="17">
        <f>SUM(Tabla16[[#This Row],[Técnico Laboral Regular - Presencial]:[Técnico FIC]])</f>
        <v>0</v>
      </c>
      <c r="AC43" s="17"/>
      <c r="AD43" s="17">
        <f>SUM(Tabla16[[#This Row],[Total Profundización Técnica (F)]],Tabla16[[#This Row],[Total Técnico Laboral (E)]],Tabla16[[#This Row],[Total Auxiliares (D)]],Tabla16[[#This Row],[Total Operarios (C)]])</f>
        <v>0</v>
      </c>
      <c r="AE43" s="17">
        <f>SUM(Tabla16[[#This Row],[FORMACIÓN LABORAL (G=C+D+E+F)]],Tabla16[[#This Row],[EDUCACION SUPERIOR (B=A)]])</f>
        <v>0</v>
      </c>
      <c r="AF43" s="17"/>
      <c r="AG43" s="17"/>
      <c r="AH43" s="17"/>
      <c r="AI43" s="17"/>
      <c r="AJ43" s="17">
        <f>SUM(Tabla16[[#This Row],[Programa de Bilingüismo - Virtual]:[Programa de Bilingüismo - Presencial]])</f>
        <v>0</v>
      </c>
      <c r="AK43" s="17"/>
      <c r="AL43" s="17"/>
      <c r="AM43" s="17"/>
      <c r="AN43" s="17">
        <f>SUM(Tabla16[[#This Row],[Formación Complementaria CampeSENA ]:[Formación Continua Especial Campesina (En el marco de FEEC)]])</f>
        <v>0</v>
      </c>
      <c r="AO43" s="17"/>
      <c r="AP43" s="17"/>
      <c r="AQ43" s="17">
        <f>SUM(Tabla16[[#This Row],[Formación Complementaria Full Popular]:[Formación Contina Especial Popular (En el marco de FEP)]])</f>
        <v>0</v>
      </c>
      <c r="AR43" s="17"/>
      <c r="AS43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43" s="19">
        <f>SUM(Tabla16[[#This Row],[TOTAL FORMACION COMPLEMENTARIA (P=I+J+K+L+M+N+O)]],Tabla16[[#This Row],[FORMACION TITULADA (H=B+G)]])</f>
        <v>0</v>
      </c>
      <c r="AU43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43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43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44" spans="1:49">
      <c r="A44" s="50">
        <v>13</v>
      </c>
      <c r="B44" s="51" t="s">
        <v>55</v>
      </c>
      <c r="C44" s="55">
        <v>9218</v>
      </c>
      <c r="D44" s="51" t="s">
        <v>128</v>
      </c>
      <c r="E44" s="37"/>
      <c r="F44" s="37"/>
      <c r="G44" s="37"/>
      <c r="H44" s="37"/>
      <c r="I44" s="37"/>
      <c r="J44" s="37"/>
      <c r="K44" s="17">
        <f>SUM(Tabla16[[#This Row],[Tecnólogos Regular - Presencial]:[Tecnólogos FIC]])</f>
        <v>0</v>
      </c>
      <c r="L44" s="17">
        <f>Tabla16[[#This Row],[Total Tecnólogos (A)]]</f>
        <v>0</v>
      </c>
      <c r="M44" s="17"/>
      <c r="N44" s="17"/>
      <c r="O44" s="17"/>
      <c r="P44" s="17"/>
      <c r="Q44" s="17">
        <f>SUM(Tabla16[[#This Row],[Operarios Regular]:[Operarios FIC]])</f>
        <v>0</v>
      </c>
      <c r="R44" s="17"/>
      <c r="S44" s="17"/>
      <c r="T44" s="17"/>
      <c r="U44" s="17">
        <f>SUM(Tabla16[[#This Row],[Auxiliares Regular]:[Auxiliares Full Popular]])</f>
        <v>0</v>
      </c>
      <c r="V44" s="17"/>
      <c r="W44" s="17"/>
      <c r="X44" s="17"/>
      <c r="Y44" s="17"/>
      <c r="Z44" s="17"/>
      <c r="AA44" s="17"/>
      <c r="AB44" s="17">
        <f>SUM(Tabla16[[#This Row],[Técnico Laboral Regular - Presencial]:[Técnico FIC]])</f>
        <v>0</v>
      </c>
      <c r="AC44" s="17"/>
      <c r="AD44" s="17">
        <f>SUM(Tabla16[[#This Row],[Total Profundización Técnica (F)]],Tabla16[[#This Row],[Total Técnico Laboral (E)]],Tabla16[[#This Row],[Total Auxiliares (D)]],Tabla16[[#This Row],[Total Operarios (C)]])</f>
        <v>0</v>
      </c>
      <c r="AE44" s="17">
        <f>SUM(Tabla16[[#This Row],[FORMACIÓN LABORAL (G=C+D+E+F)]],Tabla16[[#This Row],[EDUCACION SUPERIOR (B=A)]])</f>
        <v>0</v>
      </c>
      <c r="AF44" s="17"/>
      <c r="AG44" s="17"/>
      <c r="AH44" s="17"/>
      <c r="AI44" s="17"/>
      <c r="AJ44" s="17">
        <f>SUM(Tabla16[[#This Row],[Programa de Bilingüismo - Virtual]:[Programa de Bilingüismo - Presencial]])</f>
        <v>0</v>
      </c>
      <c r="AK44" s="17"/>
      <c r="AL44" s="17"/>
      <c r="AM44" s="17"/>
      <c r="AN44" s="17">
        <f>SUM(Tabla16[[#This Row],[Formación Complementaria CampeSENA ]:[Formación Continua Especial Campesina (En el marco de FEEC)]])</f>
        <v>0</v>
      </c>
      <c r="AO44" s="17"/>
      <c r="AP44" s="17"/>
      <c r="AQ44" s="17">
        <f>SUM(Tabla16[[#This Row],[Formación Complementaria Full Popular]:[Formación Contina Especial Popular (En el marco de FEP)]])</f>
        <v>0</v>
      </c>
      <c r="AR44" s="17"/>
      <c r="AS44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44" s="19">
        <f>SUM(Tabla16[[#This Row],[TOTAL FORMACION COMPLEMENTARIA (P=I+J+K+L+M+N+O)]],Tabla16[[#This Row],[FORMACION TITULADA (H=B+G)]])</f>
        <v>0</v>
      </c>
      <c r="AU44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44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44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45" spans="1:49">
      <c r="A45" s="50">
        <v>13</v>
      </c>
      <c r="B45" s="51" t="s">
        <v>55</v>
      </c>
      <c r="C45" s="55">
        <v>9304</v>
      </c>
      <c r="D45" s="51" t="s">
        <v>110</v>
      </c>
      <c r="E45" s="37"/>
      <c r="F45" s="37"/>
      <c r="G45" s="37"/>
      <c r="H45" s="37"/>
      <c r="I45" s="37"/>
      <c r="J45" s="37"/>
      <c r="K45" s="17">
        <f>SUM(Tabla16[[#This Row],[Tecnólogos Regular - Presencial]:[Tecnólogos FIC]])</f>
        <v>0</v>
      </c>
      <c r="L45" s="17">
        <f>Tabla16[[#This Row],[Total Tecnólogos (A)]]</f>
        <v>0</v>
      </c>
      <c r="M45" s="17"/>
      <c r="N45" s="17"/>
      <c r="O45" s="17"/>
      <c r="P45" s="17"/>
      <c r="Q45" s="17">
        <f>SUM(Tabla16[[#This Row],[Operarios Regular]:[Operarios FIC]])</f>
        <v>0</v>
      </c>
      <c r="R45" s="17"/>
      <c r="S45" s="17"/>
      <c r="T45" s="17"/>
      <c r="U45" s="17">
        <f>SUM(Tabla16[[#This Row],[Auxiliares Regular]:[Auxiliares Full Popular]])</f>
        <v>0</v>
      </c>
      <c r="V45" s="17"/>
      <c r="W45" s="17"/>
      <c r="X45" s="17"/>
      <c r="Y45" s="17"/>
      <c r="Z45" s="17"/>
      <c r="AA45" s="17"/>
      <c r="AB45" s="17">
        <f>SUM(Tabla16[[#This Row],[Técnico Laboral Regular - Presencial]:[Técnico FIC]])</f>
        <v>0</v>
      </c>
      <c r="AC45" s="17"/>
      <c r="AD45" s="17">
        <f>SUM(Tabla16[[#This Row],[Total Profundización Técnica (F)]],Tabla16[[#This Row],[Total Técnico Laboral (E)]],Tabla16[[#This Row],[Total Auxiliares (D)]],Tabla16[[#This Row],[Total Operarios (C)]])</f>
        <v>0</v>
      </c>
      <c r="AE45" s="17">
        <f>SUM(Tabla16[[#This Row],[FORMACIÓN LABORAL (G=C+D+E+F)]],Tabla16[[#This Row],[EDUCACION SUPERIOR (B=A)]])</f>
        <v>0</v>
      </c>
      <c r="AF45" s="17"/>
      <c r="AG45" s="17"/>
      <c r="AH45" s="17"/>
      <c r="AI45" s="17"/>
      <c r="AJ45" s="17">
        <f>SUM(Tabla16[[#This Row],[Programa de Bilingüismo - Virtual]:[Programa de Bilingüismo - Presencial]])</f>
        <v>0</v>
      </c>
      <c r="AK45" s="17"/>
      <c r="AL45" s="17"/>
      <c r="AM45" s="17"/>
      <c r="AN45" s="17">
        <f>SUM(Tabla16[[#This Row],[Formación Complementaria CampeSENA ]:[Formación Continua Especial Campesina (En el marco de FEEC)]])</f>
        <v>0</v>
      </c>
      <c r="AO45" s="17"/>
      <c r="AP45" s="17"/>
      <c r="AQ45" s="17">
        <f>SUM(Tabla16[[#This Row],[Formación Complementaria Full Popular]:[Formación Contina Especial Popular (En el marco de FEP)]])</f>
        <v>0</v>
      </c>
      <c r="AR45" s="17"/>
      <c r="AS45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45" s="19">
        <f>SUM(Tabla16[[#This Row],[TOTAL FORMACION COMPLEMENTARIA (P=I+J+K+L+M+N+O)]],Tabla16[[#This Row],[FORMACION TITULADA (H=B+G)]])</f>
        <v>0</v>
      </c>
      <c r="AU45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45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45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46" spans="1:49">
      <c r="A46" s="50">
        <v>15</v>
      </c>
      <c r="B46" s="51" t="s">
        <v>56</v>
      </c>
      <c r="C46" s="55">
        <v>9110</v>
      </c>
      <c r="D46" s="51" t="s">
        <v>129</v>
      </c>
      <c r="E46" s="37"/>
      <c r="F46" s="37"/>
      <c r="G46" s="37"/>
      <c r="H46" s="37"/>
      <c r="I46" s="37"/>
      <c r="J46" s="37"/>
      <c r="K46" s="17">
        <f>SUM(Tabla16[[#This Row],[Tecnólogos Regular - Presencial]:[Tecnólogos FIC]])</f>
        <v>0</v>
      </c>
      <c r="L46" s="17">
        <f>Tabla16[[#This Row],[Total Tecnólogos (A)]]</f>
        <v>0</v>
      </c>
      <c r="M46" s="17"/>
      <c r="N46" s="17"/>
      <c r="O46" s="17"/>
      <c r="P46" s="17"/>
      <c r="Q46" s="17">
        <f>SUM(Tabla16[[#This Row],[Operarios Regular]:[Operarios FIC]])</f>
        <v>0</v>
      </c>
      <c r="R46" s="17"/>
      <c r="S46" s="17"/>
      <c r="T46" s="17"/>
      <c r="U46" s="17">
        <f>SUM(Tabla16[[#This Row],[Auxiliares Regular]:[Auxiliares Full Popular]])</f>
        <v>0</v>
      </c>
      <c r="V46" s="17"/>
      <c r="W46" s="17"/>
      <c r="X46" s="17"/>
      <c r="Y46" s="17"/>
      <c r="Z46" s="17"/>
      <c r="AA46" s="17"/>
      <c r="AB46" s="17">
        <f>SUM(Tabla16[[#This Row],[Técnico Laboral Regular - Presencial]:[Técnico FIC]])</f>
        <v>0</v>
      </c>
      <c r="AC46" s="17"/>
      <c r="AD46" s="17">
        <f>SUM(Tabla16[[#This Row],[Total Profundización Técnica (F)]],Tabla16[[#This Row],[Total Técnico Laboral (E)]],Tabla16[[#This Row],[Total Auxiliares (D)]],Tabla16[[#This Row],[Total Operarios (C)]])</f>
        <v>0</v>
      </c>
      <c r="AE46" s="17">
        <f>SUM(Tabla16[[#This Row],[FORMACIÓN LABORAL (G=C+D+E+F)]],Tabla16[[#This Row],[EDUCACION SUPERIOR (B=A)]])</f>
        <v>0</v>
      </c>
      <c r="AF46" s="17"/>
      <c r="AG46" s="17"/>
      <c r="AH46" s="17"/>
      <c r="AI46" s="17"/>
      <c r="AJ46" s="17">
        <f>SUM(Tabla16[[#This Row],[Programa de Bilingüismo - Virtual]:[Programa de Bilingüismo - Presencial]])</f>
        <v>0</v>
      </c>
      <c r="AK46" s="17"/>
      <c r="AL46" s="17"/>
      <c r="AM46" s="17"/>
      <c r="AN46" s="17">
        <f>SUM(Tabla16[[#This Row],[Formación Complementaria CampeSENA ]:[Formación Continua Especial Campesina (En el marco de FEEC)]])</f>
        <v>0</v>
      </c>
      <c r="AO46" s="17"/>
      <c r="AP46" s="17"/>
      <c r="AQ46" s="17">
        <f>SUM(Tabla16[[#This Row],[Formación Complementaria Full Popular]:[Formación Contina Especial Popular (En el marco de FEP)]])</f>
        <v>0</v>
      </c>
      <c r="AR46" s="17"/>
      <c r="AS46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46" s="19">
        <f>SUM(Tabla16[[#This Row],[TOTAL FORMACION COMPLEMENTARIA (P=I+J+K+L+M+N+O)]],Tabla16[[#This Row],[FORMACION TITULADA (H=B+G)]])</f>
        <v>0</v>
      </c>
      <c r="AU46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46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46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47" spans="1:49">
      <c r="A47" s="50">
        <v>15</v>
      </c>
      <c r="B47" s="51" t="s">
        <v>56</v>
      </c>
      <c r="C47" s="55">
        <v>9111</v>
      </c>
      <c r="D47" s="51" t="s">
        <v>130</v>
      </c>
      <c r="E47" s="37"/>
      <c r="F47" s="37"/>
      <c r="G47" s="37"/>
      <c r="H47" s="37"/>
      <c r="I47" s="37"/>
      <c r="J47" s="37"/>
      <c r="K47" s="17">
        <f>SUM(Tabla16[[#This Row],[Tecnólogos Regular - Presencial]:[Tecnólogos FIC]])</f>
        <v>0</v>
      </c>
      <c r="L47" s="17">
        <f>Tabla16[[#This Row],[Total Tecnólogos (A)]]</f>
        <v>0</v>
      </c>
      <c r="M47" s="17"/>
      <c r="N47" s="17"/>
      <c r="O47" s="17"/>
      <c r="P47" s="17"/>
      <c r="Q47" s="17">
        <f>SUM(Tabla16[[#This Row],[Operarios Regular]:[Operarios FIC]])</f>
        <v>0</v>
      </c>
      <c r="R47" s="17"/>
      <c r="S47" s="17"/>
      <c r="T47" s="17"/>
      <c r="U47" s="17">
        <f>SUM(Tabla16[[#This Row],[Auxiliares Regular]:[Auxiliares Full Popular]])</f>
        <v>0</v>
      </c>
      <c r="V47" s="17"/>
      <c r="W47" s="17"/>
      <c r="X47" s="17"/>
      <c r="Y47" s="17"/>
      <c r="Z47" s="17"/>
      <c r="AA47" s="17"/>
      <c r="AB47" s="17">
        <f>SUM(Tabla16[[#This Row],[Técnico Laboral Regular - Presencial]:[Técnico FIC]])</f>
        <v>0</v>
      </c>
      <c r="AC47" s="17"/>
      <c r="AD47" s="17">
        <f>SUM(Tabla16[[#This Row],[Total Profundización Técnica (F)]],Tabla16[[#This Row],[Total Técnico Laboral (E)]],Tabla16[[#This Row],[Total Auxiliares (D)]],Tabla16[[#This Row],[Total Operarios (C)]])</f>
        <v>0</v>
      </c>
      <c r="AE47" s="17">
        <f>SUM(Tabla16[[#This Row],[FORMACIÓN LABORAL (G=C+D+E+F)]],Tabla16[[#This Row],[EDUCACION SUPERIOR (B=A)]])</f>
        <v>0</v>
      </c>
      <c r="AF47" s="17"/>
      <c r="AG47" s="17"/>
      <c r="AH47" s="17"/>
      <c r="AI47" s="17"/>
      <c r="AJ47" s="17">
        <f>SUM(Tabla16[[#This Row],[Programa de Bilingüismo - Virtual]:[Programa de Bilingüismo - Presencial]])</f>
        <v>0</v>
      </c>
      <c r="AK47" s="17"/>
      <c r="AL47" s="17"/>
      <c r="AM47" s="17"/>
      <c r="AN47" s="17">
        <f>SUM(Tabla16[[#This Row],[Formación Complementaria CampeSENA ]:[Formación Continua Especial Campesina (En el marco de FEEC)]])</f>
        <v>0</v>
      </c>
      <c r="AO47" s="17"/>
      <c r="AP47" s="17"/>
      <c r="AQ47" s="17">
        <f>SUM(Tabla16[[#This Row],[Formación Complementaria Full Popular]:[Formación Contina Especial Popular (En el marco de FEP)]])</f>
        <v>0</v>
      </c>
      <c r="AR47" s="17"/>
      <c r="AS47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47" s="19">
        <f>SUM(Tabla16[[#This Row],[TOTAL FORMACION COMPLEMENTARIA (P=I+J+K+L+M+N+O)]],Tabla16[[#This Row],[FORMACION TITULADA (H=B+G)]])</f>
        <v>0</v>
      </c>
      <c r="AU47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47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47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48" spans="1:49">
      <c r="A48" s="50">
        <v>15</v>
      </c>
      <c r="B48" s="51" t="s">
        <v>56</v>
      </c>
      <c r="C48" s="55">
        <v>9305</v>
      </c>
      <c r="D48" s="51" t="s">
        <v>131</v>
      </c>
      <c r="E48" s="37"/>
      <c r="F48" s="37"/>
      <c r="G48" s="37"/>
      <c r="H48" s="37"/>
      <c r="I48" s="37"/>
      <c r="J48" s="37"/>
      <c r="K48" s="17">
        <f>SUM(Tabla16[[#This Row],[Tecnólogos Regular - Presencial]:[Tecnólogos FIC]])</f>
        <v>0</v>
      </c>
      <c r="L48" s="17">
        <f>Tabla16[[#This Row],[Total Tecnólogos (A)]]</f>
        <v>0</v>
      </c>
      <c r="M48" s="17"/>
      <c r="N48" s="17"/>
      <c r="O48" s="17"/>
      <c r="P48" s="17"/>
      <c r="Q48" s="17">
        <f>SUM(Tabla16[[#This Row],[Operarios Regular]:[Operarios FIC]])</f>
        <v>0</v>
      </c>
      <c r="R48" s="17"/>
      <c r="S48" s="17"/>
      <c r="T48" s="17"/>
      <c r="U48" s="17">
        <f>SUM(Tabla16[[#This Row],[Auxiliares Regular]:[Auxiliares Full Popular]])</f>
        <v>0</v>
      </c>
      <c r="V48" s="17"/>
      <c r="W48" s="17"/>
      <c r="X48" s="17"/>
      <c r="Y48" s="17"/>
      <c r="Z48" s="17"/>
      <c r="AA48" s="17"/>
      <c r="AB48" s="17">
        <f>SUM(Tabla16[[#This Row],[Técnico Laboral Regular - Presencial]:[Técnico FIC]])</f>
        <v>0</v>
      </c>
      <c r="AC48" s="17"/>
      <c r="AD48" s="17">
        <f>SUM(Tabla16[[#This Row],[Total Profundización Técnica (F)]],Tabla16[[#This Row],[Total Técnico Laboral (E)]],Tabla16[[#This Row],[Total Auxiliares (D)]],Tabla16[[#This Row],[Total Operarios (C)]])</f>
        <v>0</v>
      </c>
      <c r="AE48" s="17">
        <f>SUM(Tabla16[[#This Row],[FORMACIÓN LABORAL (G=C+D+E+F)]],Tabla16[[#This Row],[EDUCACION SUPERIOR (B=A)]])</f>
        <v>0</v>
      </c>
      <c r="AF48" s="17"/>
      <c r="AG48" s="17"/>
      <c r="AH48" s="17"/>
      <c r="AI48" s="17"/>
      <c r="AJ48" s="17">
        <f>SUM(Tabla16[[#This Row],[Programa de Bilingüismo - Virtual]:[Programa de Bilingüismo - Presencial]])</f>
        <v>0</v>
      </c>
      <c r="AK48" s="17"/>
      <c r="AL48" s="17"/>
      <c r="AM48" s="17"/>
      <c r="AN48" s="17">
        <f>SUM(Tabla16[[#This Row],[Formación Complementaria CampeSENA ]:[Formación Continua Especial Campesina (En el marco de FEEC)]])</f>
        <v>0</v>
      </c>
      <c r="AO48" s="17"/>
      <c r="AP48" s="17"/>
      <c r="AQ48" s="17">
        <f>SUM(Tabla16[[#This Row],[Formación Complementaria Full Popular]:[Formación Contina Especial Popular (En el marco de FEP)]])</f>
        <v>0</v>
      </c>
      <c r="AR48" s="17"/>
      <c r="AS48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48" s="19">
        <f>SUM(Tabla16[[#This Row],[TOTAL FORMACION COMPLEMENTARIA (P=I+J+K+L+M+N+O)]],Tabla16[[#This Row],[FORMACION TITULADA (H=B+G)]])</f>
        <v>0</v>
      </c>
      <c r="AU48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48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48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49" spans="1:49">
      <c r="A49" s="50">
        <v>15</v>
      </c>
      <c r="B49" s="51" t="s">
        <v>56</v>
      </c>
      <c r="C49" s="55">
        <v>9514</v>
      </c>
      <c r="D49" s="51" t="s">
        <v>132</v>
      </c>
      <c r="E49" s="37"/>
      <c r="F49" s="37"/>
      <c r="G49" s="37"/>
      <c r="H49" s="37"/>
      <c r="I49" s="37"/>
      <c r="J49" s="37"/>
      <c r="K49" s="17">
        <f>SUM(Tabla16[[#This Row],[Tecnólogos Regular - Presencial]:[Tecnólogos FIC]])</f>
        <v>0</v>
      </c>
      <c r="L49" s="17">
        <f>Tabla16[[#This Row],[Total Tecnólogos (A)]]</f>
        <v>0</v>
      </c>
      <c r="M49" s="17"/>
      <c r="N49" s="17"/>
      <c r="O49" s="17"/>
      <c r="P49" s="17"/>
      <c r="Q49" s="17">
        <f>SUM(Tabla16[[#This Row],[Operarios Regular]:[Operarios FIC]])</f>
        <v>0</v>
      </c>
      <c r="R49" s="17"/>
      <c r="S49" s="17"/>
      <c r="T49" s="17"/>
      <c r="U49" s="17">
        <f>SUM(Tabla16[[#This Row],[Auxiliares Regular]:[Auxiliares Full Popular]])</f>
        <v>0</v>
      </c>
      <c r="V49" s="17"/>
      <c r="W49" s="17"/>
      <c r="X49" s="17"/>
      <c r="Y49" s="17"/>
      <c r="Z49" s="17"/>
      <c r="AA49" s="17"/>
      <c r="AB49" s="17">
        <f>SUM(Tabla16[[#This Row],[Técnico Laboral Regular - Presencial]:[Técnico FIC]])</f>
        <v>0</v>
      </c>
      <c r="AC49" s="17"/>
      <c r="AD49" s="17">
        <f>SUM(Tabla16[[#This Row],[Total Profundización Técnica (F)]],Tabla16[[#This Row],[Total Técnico Laboral (E)]],Tabla16[[#This Row],[Total Auxiliares (D)]],Tabla16[[#This Row],[Total Operarios (C)]])</f>
        <v>0</v>
      </c>
      <c r="AE49" s="17">
        <f>SUM(Tabla16[[#This Row],[FORMACIÓN LABORAL (G=C+D+E+F)]],Tabla16[[#This Row],[EDUCACION SUPERIOR (B=A)]])</f>
        <v>0</v>
      </c>
      <c r="AF49" s="17"/>
      <c r="AG49" s="17"/>
      <c r="AH49" s="17"/>
      <c r="AI49" s="17"/>
      <c r="AJ49" s="17">
        <f>SUM(Tabla16[[#This Row],[Programa de Bilingüismo - Virtual]:[Programa de Bilingüismo - Presencial]])</f>
        <v>0</v>
      </c>
      <c r="AK49" s="17"/>
      <c r="AL49" s="17"/>
      <c r="AM49" s="17"/>
      <c r="AN49" s="17">
        <f>SUM(Tabla16[[#This Row],[Formación Complementaria CampeSENA ]:[Formación Continua Especial Campesina (En el marco de FEEC)]])</f>
        <v>0</v>
      </c>
      <c r="AO49" s="17"/>
      <c r="AP49" s="17"/>
      <c r="AQ49" s="17">
        <f>SUM(Tabla16[[#This Row],[Formación Complementaria Full Popular]:[Formación Contina Especial Popular (En el marco de FEP)]])</f>
        <v>0</v>
      </c>
      <c r="AR49" s="17"/>
      <c r="AS49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49" s="19">
        <f>SUM(Tabla16[[#This Row],[TOTAL FORMACION COMPLEMENTARIA (P=I+J+K+L+M+N+O)]],Tabla16[[#This Row],[FORMACION TITULADA (H=B+G)]])</f>
        <v>0</v>
      </c>
      <c r="AU49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49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49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50" spans="1:49">
      <c r="A50" s="50">
        <v>15</v>
      </c>
      <c r="B50" s="51" t="s">
        <v>56</v>
      </c>
      <c r="C50" s="55">
        <v>9551</v>
      </c>
      <c r="D50" s="51" t="s">
        <v>133</v>
      </c>
      <c r="E50" s="37"/>
      <c r="F50" s="37"/>
      <c r="G50" s="37"/>
      <c r="H50" s="37"/>
      <c r="I50" s="37"/>
      <c r="J50" s="37"/>
      <c r="K50" s="17">
        <f>SUM(Tabla16[[#This Row],[Tecnólogos Regular - Presencial]:[Tecnólogos FIC]])</f>
        <v>0</v>
      </c>
      <c r="L50" s="17">
        <f>Tabla16[[#This Row],[Total Tecnólogos (A)]]</f>
        <v>0</v>
      </c>
      <c r="M50" s="17"/>
      <c r="N50" s="17"/>
      <c r="O50" s="17"/>
      <c r="P50" s="17"/>
      <c r="Q50" s="17">
        <f>SUM(Tabla16[[#This Row],[Operarios Regular]:[Operarios FIC]])</f>
        <v>0</v>
      </c>
      <c r="R50" s="17"/>
      <c r="S50" s="17"/>
      <c r="T50" s="17"/>
      <c r="U50" s="17">
        <f>SUM(Tabla16[[#This Row],[Auxiliares Regular]:[Auxiliares Full Popular]])</f>
        <v>0</v>
      </c>
      <c r="V50" s="17"/>
      <c r="W50" s="17"/>
      <c r="X50" s="17"/>
      <c r="Y50" s="17"/>
      <c r="Z50" s="17"/>
      <c r="AA50" s="17"/>
      <c r="AB50" s="17">
        <f>SUM(Tabla16[[#This Row],[Técnico Laboral Regular - Presencial]:[Técnico FIC]])</f>
        <v>0</v>
      </c>
      <c r="AC50" s="17"/>
      <c r="AD50" s="17">
        <f>SUM(Tabla16[[#This Row],[Total Profundización Técnica (F)]],Tabla16[[#This Row],[Total Técnico Laboral (E)]],Tabla16[[#This Row],[Total Auxiliares (D)]],Tabla16[[#This Row],[Total Operarios (C)]])</f>
        <v>0</v>
      </c>
      <c r="AE50" s="17">
        <f>SUM(Tabla16[[#This Row],[FORMACIÓN LABORAL (G=C+D+E+F)]],Tabla16[[#This Row],[EDUCACION SUPERIOR (B=A)]])</f>
        <v>0</v>
      </c>
      <c r="AF50" s="17"/>
      <c r="AG50" s="17"/>
      <c r="AH50" s="17"/>
      <c r="AI50" s="17"/>
      <c r="AJ50" s="17">
        <f>SUM(Tabla16[[#This Row],[Programa de Bilingüismo - Virtual]:[Programa de Bilingüismo - Presencial]])</f>
        <v>0</v>
      </c>
      <c r="AK50" s="17"/>
      <c r="AL50" s="17"/>
      <c r="AM50" s="17"/>
      <c r="AN50" s="17">
        <f>SUM(Tabla16[[#This Row],[Formación Complementaria CampeSENA ]:[Formación Continua Especial Campesina (En el marco de FEEC)]])</f>
        <v>0</v>
      </c>
      <c r="AO50" s="17"/>
      <c r="AP50" s="17"/>
      <c r="AQ50" s="17">
        <f>SUM(Tabla16[[#This Row],[Formación Complementaria Full Popular]:[Formación Contina Especial Popular (En el marco de FEP)]])</f>
        <v>0</v>
      </c>
      <c r="AR50" s="17"/>
      <c r="AS50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50" s="19">
        <f>SUM(Tabla16[[#This Row],[TOTAL FORMACION COMPLEMENTARIA (P=I+J+K+L+M+N+O)]],Tabla16[[#This Row],[FORMACION TITULADA (H=B+G)]])</f>
        <v>0</v>
      </c>
      <c r="AU50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50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50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51" spans="1:49">
      <c r="A51" s="50">
        <v>17</v>
      </c>
      <c r="B51" s="51" t="s">
        <v>57</v>
      </c>
      <c r="C51" s="55">
        <v>9112</v>
      </c>
      <c r="D51" s="51" t="s">
        <v>134</v>
      </c>
      <c r="E51" s="37"/>
      <c r="F51" s="37"/>
      <c r="G51" s="37"/>
      <c r="H51" s="37"/>
      <c r="I51" s="37"/>
      <c r="J51" s="37"/>
      <c r="K51" s="17">
        <f>SUM(Tabla16[[#This Row],[Tecnólogos Regular - Presencial]:[Tecnólogos FIC]])</f>
        <v>0</v>
      </c>
      <c r="L51" s="17">
        <f>Tabla16[[#This Row],[Total Tecnólogos (A)]]</f>
        <v>0</v>
      </c>
      <c r="M51" s="17"/>
      <c r="N51" s="17"/>
      <c r="O51" s="17"/>
      <c r="P51" s="17"/>
      <c r="Q51" s="17">
        <f>SUM(Tabla16[[#This Row],[Operarios Regular]:[Operarios FIC]])</f>
        <v>0</v>
      </c>
      <c r="R51" s="17"/>
      <c r="S51" s="17"/>
      <c r="T51" s="17"/>
      <c r="U51" s="17">
        <f>SUM(Tabla16[[#This Row],[Auxiliares Regular]:[Auxiliares Full Popular]])</f>
        <v>0</v>
      </c>
      <c r="V51" s="17"/>
      <c r="W51" s="17"/>
      <c r="X51" s="17"/>
      <c r="Y51" s="17"/>
      <c r="Z51" s="17"/>
      <c r="AA51" s="17"/>
      <c r="AB51" s="17">
        <f>SUM(Tabla16[[#This Row],[Técnico Laboral Regular - Presencial]:[Técnico FIC]])</f>
        <v>0</v>
      </c>
      <c r="AC51" s="17"/>
      <c r="AD51" s="17">
        <f>SUM(Tabla16[[#This Row],[Total Profundización Técnica (F)]],Tabla16[[#This Row],[Total Técnico Laboral (E)]],Tabla16[[#This Row],[Total Auxiliares (D)]],Tabla16[[#This Row],[Total Operarios (C)]])</f>
        <v>0</v>
      </c>
      <c r="AE51" s="17">
        <f>SUM(Tabla16[[#This Row],[FORMACIÓN LABORAL (G=C+D+E+F)]],Tabla16[[#This Row],[EDUCACION SUPERIOR (B=A)]])</f>
        <v>0</v>
      </c>
      <c r="AF51" s="17"/>
      <c r="AG51" s="17"/>
      <c r="AH51" s="17"/>
      <c r="AI51" s="17"/>
      <c r="AJ51" s="17">
        <f>SUM(Tabla16[[#This Row],[Programa de Bilingüismo - Virtual]:[Programa de Bilingüismo - Presencial]])</f>
        <v>0</v>
      </c>
      <c r="AK51" s="17"/>
      <c r="AL51" s="17"/>
      <c r="AM51" s="17"/>
      <c r="AN51" s="17">
        <f>SUM(Tabla16[[#This Row],[Formación Complementaria CampeSENA ]:[Formación Continua Especial Campesina (En el marco de FEEC)]])</f>
        <v>0</v>
      </c>
      <c r="AO51" s="17"/>
      <c r="AP51" s="17"/>
      <c r="AQ51" s="17">
        <f>SUM(Tabla16[[#This Row],[Formación Complementaria Full Popular]:[Formación Contina Especial Popular (En el marco de FEP)]])</f>
        <v>0</v>
      </c>
      <c r="AR51" s="17"/>
      <c r="AS51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51" s="19">
        <f>SUM(Tabla16[[#This Row],[TOTAL FORMACION COMPLEMENTARIA (P=I+J+K+L+M+N+O)]],Tabla16[[#This Row],[FORMACION TITULADA (H=B+G)]])</f>
        <v>0</v>
      </c>
      <c r="AU51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51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51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52" spans="1:49">
      <c r="A52" s="50">
        <v>17</v>
      </c>
      <c r="B52" s="51" t="s">
        <v>57</v>
      </c>
      <c r="C52" s="55">
        <v>9219</v>
      </c>
      <c r="D52" s="51" t="s">
        <v>135</v>
      </c>
      <c r="E52" s="37"/>
      <c r="F52" s="37"/>
      <c r="G52" s="37"/>
      <c r="H52" s="37"/>
      <c r="I52" s="37"/>
      <c r="J52" s="37"/>
      <c r="K52" s="17">
        <f>SUM(Tabla16[[#This Row],[Tecnólogos Regular - Presencial]:[Tecnólogos FIC]])</f>
        <v>0</v>
      </c>
      <c r="L52" s="17">
        <f>Tabla16[[#This Row],[Total Tecnólogos (A)]]</f>
        <v>0</v>
      </c>
      <c r="M52" s="17"/>
      <c r="N52" s="17"/>
      <c r="O52" s="17"/>
      <c r="P52" s="17"/>
      <c r="Q52" s="17">
        <f>SUM(Tabla16[[#This Row],[Operarios Regular]:[Operarios FIC]])</f>
        <v>0</v>
      </c>
      <c r="R52" s="17"/>
      <c r="S52" s="17"/>
      <c r="T52" s="17"/>
      <c r="U52" s="17">
        <f>SUM(Tabla16[[#This Row],[Auxiliares Regular]:[Auxiliares Full Popular]])</f>
        <v>0</v>
      </c>
      <c r="V52" s="17"/>
      <c r="W52" s="17"/>
      <c r="X52" s="17"/>
      <c r="Y52" s="17"/>
      <c r="Z52" s="17"/>
      <c r="AA52" s="17"/>
      <c r="AB52" s="17">
        <f>SUM(Tabla16[[#This Row],[Técnico Laboral Regular - Presencial]:[Técnico FIC]])</f>
        <v>0</v>
      </c>
      <c r="AC52" s="17"/>
      <c r="AD52" s="17">
        <f>SUM(Tabla16[[#This Row],[Total Profundización Técnica (F)]],Tabla16[[#This Row],[Total Técnico Laboral (E)]],Tabla16[[#This Row],[Total Auxiliares (D)]],Tabla16[[#This Row],[Total Operarios (C)]])</f>
        <v>0</v>
      </c>
      <c r="AE52" s="17">
        <f>SUM(Tabla16[[#This Row],[FORMACIÓN LABORAL (G=C+D+E+F)]],Tabla16[[#This Row],[EDUCACION SUPERIOR (B=A)]])</f>
        <v>0</v>
      </c>
      <c r="AF52" s="17"/>
      <c r="AG52" s="17"/>
      <c r="AH52" s="17"/>
      <c r="AI52" s="17"/>
      <c r="AJ52" s="17">
        <f>SUM(Tabla16[[#This Row],[Programa de Bilingüismo - Virtual]:[Programa de Bilingüismo - Presencial]])</f>
        <v>0</v>
      </c>
      <c r="AK52" s="17"/>
      <c r="AL52" s="17"/>
      <c r="AM52" s="17"/>
      <c r="AN52" s="17">
        <f>SUM(Tabla16[[#This Row],[Formación Complementaria CampeSENA ]:[Formación Continua Especial Campesina (En el marco de FEEC)]])</f>
        <v>0</v>
      </c>
      <c r="AO52" s="17"/>
      <c r="AP52" s="17"/>
      <c r="AQ52" s="17">
        <f>SUM(Tabla16[[#This Row],[Formación Complementaria Full Popular]:[Formación Contina Especial Popular (En el marco de FEP)]])</f>
        <v>0</v>
      </c>
      <c r="AR52" s="17"/>
      <c r="AS52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52" s="19">
        <f>SUM(Tabla16[[#This Row],[TOTAL FORMACION COMPLEMENTARIA (P=I+J+K+L+M+N+O)]],Tabla16[[#This Row],[FORMACION TITULADA (H=B+G)]])</f>
        <v>0</v>
      </c>
      <c r="AU52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52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52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53" spans="1:49">
      <c r="A53" s="50">
        <v>17</v>
      </c>
      <c r="B53" s="51" t="s">
        <v>57</v>
      </c>
      <c r="C53" s="55">
        <v>9220</v>
      </c>
      <c r="D53" s="51" t="s">
        <v>136</v>
      </c>
      <c r="E53" s="37"/>
      <c r="F53" s="37"/>
      <c r="G53" s="37"/>
      <c r="H53" s="37"/>
      <c r="I53" s="37"/>
      <c r="J53" s="37"/>
      <c r="K53" s="17">
        <f>SUM(Tabla16[[#This Row],[Tecnólogos Regular - Presencial]:[Tecnólogos FIC]])</f>
        <v>0</v>
      </c>
      <c r="L53" s="17">
        <f>Tabla16[[#This Row],[Total Tecnólogos (A)]]</f>
        <v>0</v>
      </c>
      <c r="M53" s="17"/>
      <c r="N53" s="17"/>
      <c r="O53" s="17"/>
      <c r="P53" s="17"/>
      <c r="Q53" s="17">
        <f>SUM(Tabla16[[#This Row],[Operarios Regular]:[Operarios FIC]])</f>
        <v>0</v>
      </c>
      <c r="R53" s="17"/>
      <c r="S53" s="17"/>
      <c r="T53" s="17"/>
      <c r="U53" s="17">
        <f>SUM(Tabla16[[#This Row],[Auxiliares Regular]:[Auxiliares Full Popular]])</f>
        <v>0</v>
      </c>
      <c r="V53" s="17"/>
      <c r="W53" s="17"/>
      <c r="X53" s="17"/>
      <c r="Y53" s="17"/>
      <c r="Z53" s="17"/>
      <c r="AA53" s="17"/>
      <c r="AB53" s="17">
        <f>SUM(Tabla16[[#This Row],[Técnico Laboral Regular - Presencial]:[Técnico FIC]])</f>
        <v>0</v>
      </c>
      <c r="AC53" s="17"/>
      <c r="AD53" s="17">
        <f>SUM(Tabla16[[#This Row],[Total Profundización Técnica (F)]],Tabla16[[#This Row],[Total Técnico Laboral (E)]],Tabla16[[#This Row],[Total Auxiliares (D)]],Tabla16[[#This Row],[Total Operarios (C)]])</f>
        <v>0</v>
      </c>
      <c r="AE53" s="17">
        <f>SUM(Tabla16[[#This Row],[FORMACIÓN LABORAL (G=C+D+E+F)]],Tabla16[[#This Row],[EDUCACION SUPERIOR (B=A)]])</f>
        <v>0</v>
      </c>
      <c r="AF53" s="17"/>
      <c r="AG53" s="17"/>
      <c r="AH53" s="17"/>
      <c r="AI53" s="17"/>
      <c r="AJ53" s="17">
        <f>SUM(Tabla16[[#This Row],[Programa de Bilingüismo - Virtual]:[Programa de Bilingüismo - Presencial]])</f>
        <v>0</v>
      </c>
      <c r="AK53" s="17"/>
      <c r="AL53" s="17"/>
      <c r="AM53" s="17"/>
      <c r="AN53" s="17">
        <f>SUM(Tabla16[[#This Row],[Formación Complementaria CampeSENA ]:[Formación Continua Especial Campesina (En el marco de FEEC)]])</f>
        <v>0</v>
      </c>
      <c r="AO53" s="17"/>
      <c r="AP53" s="17"/>
      <c r="AQ53" s="17">
        <f>SUM(Tabla16[[#This Row],[Formación Complementaria Full Popular]:[Formación Contina Especial Popular (En el marco de FEP)]])</f>
        <v>0</v>
      </c>
      <c r="AR53" s="17"/>
      <c r="AS53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53" s="19">
        <f>SUM(Tabla16[[#This Row],[TOTAL FORMACION COMPLEMENTARIA (P=I+J+K+L+M+N+O)]],Tabla16[[#This Row],[FORMACION TITULADA (H=B+G)]])</f>
        <v>0</v>
      </c>
      <c r="AU53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53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53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54" spans="1:49">
      <c r="A54" s="50">
        <v>17</v>
      </c>
      <c r="B54" s="51" t="s">
        <v>57</v>
      </c>
      <c r="C54" s="55">
        <v>9306</v>
      </c>
      <c r="D54" s="51" t="s">
        <v>110</v>
      </c>
      <c r="E54" s="37"/>
      <c r="F54" s="37"/>
      <c r="G54" s="37"/>
      <c r="H54" s="37"/>
      <c r="I54" s="37"/>
      <c r="J54" s="37"/>
      <c r="K54" s="17">
        <f>SUM(Tabla16[[#This Row],[Tecnólogos Regular - Presencial]:[Tecnólogos FIC]])</f>
        <v>0</v>
      </c>
      <c r="L54" s="17">
        <f>Tabla16[[#This Row],[Total Tecnólogos (A)]]</f>
        <v>0</v>
      </c>
      <c r="M54" s="17"/>
      <c r="N54" s="17"/>
      <c r="O54" s="17"/>
      <c r="P54" s="17"/>
      <c r="Q54" s="17">
        <f>SUM(Tabla16[[#This Row],[Operarios Regular]:[Operarios FIC]])</f>
        <v>0</v>
      </c>
      <c r="R54" s="17"/>
      <c r="S54" s="17"/>
      <c r="T54" s="17"/>
      <c r="U54" s="17">
        <f>SUM(Tabla16[[#This Row],[Auxiliares Regular]:[Auxiliares Full Popular]])</f>
        <v>0</v>
      </c>
      <c r="V54" s="17"/>
      <c r="W54" s="17"/>
      <c r="X54" s="17"/>
      <c r="Y54" s="17"/>
      <c r="Z54" s="17"/>
      <c r="AA54" s="17"/>
      <c r="AB54" s="17">
        <f>SUM(Tabla16[[#This Row],[Técnico Laboral Regular - Presencial]:[Técnico FIC]])</f>
        <v>0</v>
      </c>
      <c r="AC54" s="17"/>
      <c r="AD54" s="17">
        <f>SUM(Tabla16[[#This Row],[Total Profundización Técnica (F)]],Tabla16[[#This Row],[Total Técnico Laboral (E)]],Tabla16[[#This Row],[Total Auxiliares (D)]],Tabla16[[#This Row],[Total Operarios (C)]])</f>
        <v>0</v>
      </c>
      <c r="AE54" s="17">
        <f>SUM(Tabla16[[#This Row],[FORMACIÓN LABORAL (G=C+D+E+F)]],Tabla16[[#This Row],[EDUCACION SUPERIOR (B=A)]])</f>
        <v>0</v>
      </c>
      <c r="AF54" s="17"/>
      <c r="AG54" s="17"/>
      <c r="AH54" s="17"/>
      <c r="AI54" s="17"/>
      <c r="AJ54" s="17">
        <f>SUM(Tabla16[[#This Row],[Programa de Bilingüismo - Virtual]:[Programa de Bilingüismo - Presencial]])</f>
        <v>0</v>
      </c>
      <c r="AK54" s="17"/>
      <c r="AL54" s="17"/>
      <c r="AM54" s="17"/>
      <c r="AN54" s="17">
        <f>SUM(Tabla16[[#This Row],[Formación Complementaria CampeSENA ]:[Formación Continua Especial Campesina (En el marco de FEEC)]])</f>
        <v>0</v>
      </c>
      <c r="AO54" s="17"/>
      <c r="AP54" s="17"/>
      <c r="AQ54" s="17">
        <f>SUM(Tabla16[[#This Row],[Formación Complementaria Full Popular]:[Formación Contina Especial Popular (En el marco de FEP)]])</f>
        <v>0</v>
      </c>
      <c r="AR54" s="17"/>
      <c r="AS54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54" s="19">
        <f>SUM(Tabla16[[#This Row],[TOTAL FORMACION COMPLEMENTARIA (P=I+J+K+L+M+N+O)]],Tabla16[[#This Row],[FORMACION TITULADA (H=B+G)]])</f>
        <v>0</v>
      </c>
      <c r="AU54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54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54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55" spans="1:49">
      <c r="A55" s="50">
        <v>17</v>
      </c>
      <c r="B55" s="51" t="s">
        <v>57</v>
      </c>
      <c r="C55" s="55">
        <v>9515</v>
      </c>
      <c r="D55" s="51" t="s">
        <v>137</v>
      </c>
      <c r="E55" s="37"/>
      <c r="F55" s="37"/>
      <c r="G55" s="37"/>
      <c r="H55" s="37"/>
      <c r="I55" s="37"/>
      <c r="J55" s="37"/>
      <c r="K55" s="17">
        <f>SUM(Tabla16[[#This Row],[Tecnólogos Regular - Presencial]:[Tecnólogos FIC]])</f>
        <v>0</v>
      </c>
      <c r="L55" s="17">
        <f>Tabla16[[#This Row],[Total Tecnólogos (A)]]</f>
        <v>0</v>
      </c>
      <c r="M55" s="17"/>
      <c r="N55" s="17"/>
      <c r="O55" s="17"/>
      <c r="P55" s="17"/>
      <c r="Q55" s="17">
        <f>SUM(Tabla16[[#This Row],[Operarios Regular]:[Operarios FIC]])</f>
        <v>0</v>
      </c>
      <c r="R55" s="17"/>
      <c r="S55" s="17"/>
      <c r="T55" s="17"/>
      <c r="U55" s="17">
        <f>SUM(Tabla16[[#This Row],[Auxiliares Regular]:[Auxiliares Full Popular]])</f>
        <v>0</v>
      </c>
      <c r="V55" s="17"/>
      <c r="W55" s="17"/>
      <c r="X55" s="17"/>
      <c r="Y55" s="17"/>
      <c r="Z55" s="17"/>
      <c r="AA55" s="17"/>
      <c r="AB55" s="17">
        <f>SUM(Tabla16[[#This Row],[Técnico Laboral Regular - Presencial]:[Técnico FIC]])</f>
        <v>0</v>
      </c>
      <c r="AC55" s="17"/>
      <c r="AD55" s="17">
        <f>SUM(Tabla16[[#This Row],[Total Profundización Técnica (F)]],Tabla16[[#This Row],[Total Técnico Laboral (E)]],Tabla16[[#This Row],[Total Auxiliares (D)]],Tabla16[[#This Row],[Total Operarios (C)]])</f>
        <v>0</v>
      </c>
      <c r="AE55" s="17">
        <f>SUM(Tabla16[[#This Row],[FORMACIÓN LABORAL (G=C+D+E+F)]],Tabla16[[#This Row],[EDUCACION SUPERIOR (B=A)]])</f>
        <v>0</v>
      </c>
      <c r="AF55" s="17"/>
      <c r="AG55" s="17"/>
      <c r="AH55" s="17"/>
      <c r="AI55" s="17"/>
      <c r="AJ55" s="17">
        <f>SUM(Tabla16[[#This Row],[Programa de Bilingüismo - Virtual]:[Programa de Bilingüismo - Presencial]])</f>
        <v>0</v>
      </c>
      <c r="AK55" s="17"/>
      <c r="AL55" s="17"/>
      <c r="AM55" s="17"/>
      <c r="AN55" s="17">
        <f>SUM(Tabla16[[#This Row],[Formación Complementaria CampeSENA ]:[Formación Continua Especial Campesina (En el marco de FEEC)]])</f>
        <v>0</v>
      </c>
      <c r="AO55" s="17"/>
      <c r="AP55" s="17"/>
      <c r="AQ55" s="17">
        <f>SUM(Tabla16[[#This Row],[Formación Complementaria Full Popular]:[Formación Contina Especial Popular (En el marco de FEP)]])</f>
        <v>0</v>
      </c>
      <c r="AR55" s="17"/>
      <c r="AS55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55" s="19">
        <f>SUM(Tabla16[[#This Row],[TOTAL FORMACION COMPLEMENTARIA (P=I+J+K+L+M+N+O)]],Tabla16[[#This Row],[FORMACION TITULADA (H=B+G)]])</f>
        <v>0</v>
      </c>
      <c r="AU55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55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55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56" spans="1:49">
      <c r="A56" s="50">
        <v>18</v>
      </c>
      <c r="B56" s="51" t="s">
        <v>58</v>
      </c>
      <c r="C56" s="55">
        <v>9516</v>
      </c>
      <c r="D56" s="51" t="s">
        <v>138</v>
      </c>
      <c r="E56" s="37"/>
      <c r="F56" s="37"/>
      <c r="G56" s="37"/>
      <c r="H56" s="37"/>
      <c r="I56" s="37"/>
      <c r="J56" s="37"/>
      <c r="K56" s="17">
        <f>SUM(Tabla16[[#This Row],[Tecnólogos Regular - Presencial]:[Tecnólogos FIC]])</f>
        <v>0</v>
      </c>
      <c r="L56" s="17">
        <f>Tabla16[[#This Row],[Total Tecnólogos (A)]]</f>
        <v>0</v>
      </c>
      <c r="M56" s="17"/>
      <c r="N56" s="17"/>
      <c r="O56" s="17"/>
      <c r="P56" s="17"/>
      <c r="Q56" s="17">
        <f>SUM(Tabla16[[#This Row],[Operarios Regular]:[Operarios FIC]])</f>
        <v>0</v>
      </c>
      <c r="R56" s="17"/>
      <c r="S56" s="17"/>
      <c r="T56" s="17"/>
      <c r="U56" s="17">
        <f>SUM(Tabla16[[#This Row],[Auxiliares Regular]:[Auxiliares Full Popular]])</f>
        <v>0</v>
      </c>
      <c r="V56" s="17"/>
      <c r="W56" s="17"/>
      <c r="X56" s="17"/>
      <c r="Y56" s="17"/>
      <c r="Z56" s="17"/>
      <c r="AA56" s="17"/>
      <c r="AB56" s="17">
        <f>SUM(Tabla16[[#This Row],[Técnico Laboral Regular - Presencial]:[Técnico FIC]])</f>
        <v>0</v>
      </c>
      <c r="AC56" s="17"/>
      <c r="AD56" s="17">
        <f>SUM(Tabla16[[#This Row],[Total Profundización Técnica (F)]],Tabla16[[#This Row],[Total Técnico Laboral (E)]],Tabla16[[#This Row],[Total Auxiliares (D)]],Tabla16[[#This Row],[Total Operarios (C)]])</f>
        <v>0</v>
      </c>
      <c r="AE56" s="17">
        <f>SUM(Tabla16[[#This Row],[FORMACIÓN LABORAL (G=C+D+E+F)]],Tabla16[[#This Row],[EDUCACION SUPERIOR (B=A)]])</f>
        <v>0</v>
      </c>
      <c r="AF56" s="17"/>
      <c r="AG56" s="17"/>
      <c r="AH56" s="17"/>
      <c r="AI56" s="17"/>
      <c r="AJ56" s="17">
        <f>SUM(Tabla16[[#This Row],[Programa de Bilingüismo - Virtual]:[Programa de Bilingüismo - Presencial]])</f>
        <v>0</v>
      </c>
      <c r="AK56" s="17"/>
      <c r="AL56" s="17"/>
      <c r="AM56" s="17"/>
      <c r="AN56" s="17">
        <f>SUM(Tabla16[[#This Row],[Formación Complementaria CampeSENA ]:[Formación Continua Especial Campesina (En el marco de FEEC)]])</f>
        <v>0</v>
      </c>
      <c r="AO56" s="17"/>
      <c r="AP56" s="17"/>
      <c r="AQ56" s="17">
        <f>SUM(Tabla16[[#This Row],[Formación Complementaria Full Popular]:[Formación Contina Especial Popular (En el marco de FEP)]])</f>
        <v>0</v>
      </c>
      <c r="AR56" s="17"/>
      <c r="AS56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56" s="19">
        <f>SUM(Tabla16[[#This Row],[TOTAL FORMACION COMPLEMENTARIA (P=I+J+K+L+M+N+O)]],Tabla16[[#This Row],[FORMACION TITULADA (H=B+G)]])</f>
        <v>0</v>
      </c>
      <c r="AU56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56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56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57" spans="1:49">
      <c r="A57" s="50">
        <v>19</v>
      </c>
      <c r="B57" s="51" t="s">
        <v>59</v>
      </c>
      <c r="C57" s="55">
        <v>9113</v>
      </c>
      <c r="D57" s="51" t="s">
        <v>139</v>
      </c>
      <c r="E57" s="37"/>
      <c r="F57" s="37"/>
      <c r="G57" s="37"/>
      <c r="H57" s="37"/>
      <c r="I57" s="37"/>
      <c r="J57" s="37"/>
      <c r="K57" s="17">
        <f>SUM(Tabla16[[#This Row],[Tecnólogos Regular - Presencial]:[Tecnólogos FIC]])</f>
        <v>0</v>
      </c>
      <c r="L57" s="17">
        <f>Tabla16[[#This Row],[Total Tecnólogos (A)]]</f>
        <v>0</v>
      </c>
      <c r="M57" s="17"/>
      <c r="N57" s="17"/>
      <c r="O57" s="17"/>
      <c r="P57" s="17"/>
      <c r="Q57" s="17">
        <f>SUM(Tabla16[[#This Row],[Operarios Regular]:[Operarios FIC]])</f>
        <v>0</v>
      </c>
      <c r="R57" s="17"/>
      <c r="S57" s="17"/>
      <c r="T57" s="17"/>
      <c r="U57" s="17">
        <f>SUM(Tabla16[[#This Row],[Auxiliares Regular]:[Auxiliares Full Popular]])</f>
        <v>0</v>
      </c>
      <c r="V57" s="17"/>
      <c r="W57" s="17"/>
      <c r="X57" s="17"/>
      <c r="Y57" s="17"/>
      <c r="Z57" s="17"/>
      <c r="AA57" s="17"/>
      <c r="AB57" s="17">
        <f>SUM(Tabla16[[#This Row],[Técnico Laboral Regular - Presencial]:[Técnico FIC]])</f>
        <v>0</v>
      </c>
      <c r="AC57" s="17"/>
      <c r="AD57" s="17">
        <f>SUM(Tabla16[[#This Row],[Total Profundización Técnica (F)]],Tabla16[[#This Row],[Total Técnico Laboral (E)]],Tabla16[[#This Row],[Total Auxiliares (D)]],Tabla16[[#This Row],[Total Operarios (C)]])</f>
        <v>0</v>
      </c>
      <c r="AE57" s="17">
        <f>SUM(Tabla16[[#This Row],[FORMACIÓN LABORAL (G=C+D+E+F)]],Tabla16[[#This Row],[EDUCACION SUPERIOR (B=A)]])</f>
        <v>0</v>
      </c>
      <c r="AF57" s="17"/>
      <c r="AG57" s="17"/>
      <c r="AH57" s="17"/>
      <c r="AI57" s="17"/>
      <c r="AJ57" s="17">
        <f>SUM(Tabla16[[#This Row],[Programa de Bilingüismo - Virtual]:[Programa de Bilingüismo - Presencial]])</f>
        <v>0</v>
      </c>
      <c r="AK57" s="17"/>
      <c r="AL57" s="17"/>
      <c r="AM57" s="17"/>
      <c r="AN57" s="17">
        <f>SUM(Tabla16[[#This Row],[Formación Complementaria CampeSENA ]:[Formación Continua Especial Campesina (En el marco de FEEC)]])</f>
        <v>0</v>
      </c>
      <c r="AO57" s="17"/>
      <c r="AP57" s="17"/>
      <c r="AQ57" s="17">
        <f>SUM(Tabla16[[#This Row],[Formación Complementaria Full Popular]:[Formación Contina Especial Popular (En el marco de FEP)]])</f>
        <v>0</v>
      </c>
      <c r="AR57" s="17"/>
      <c r="AS57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57" s="19">
        <f>SUM(Tabla16[[#This Row],[TOTAL FORMACION COMPLEMENTARIA (P=I+J+K+L+M+N+O)]],Tabla16[[#This Row],[FORMACION TITULADA (H=B+G)]])</f>
        <v>0</v>
      </c>
      <c r="AU57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57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57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58" spans="1:49">
      <c r="A58" s="50">
        <v>19</v>
      </c>
      <c r="B58" s="51" t="s">
        <v>59</v>
      </c>
      <c r="C58" s="55">
        <v>9221</v>
      </c>
      <c r="D58" s="51" t="s">
        <v>140</v>
      </c>
      <c r="E58" s="37"/>
      <c r="F58" s="37"/>
      <c r="G58" s="37"/>
      <c r="H58" s="37"/>
      <c r="I58" s="37"/>
      <c r="J58" s="37"/>
      <c r="K58" s="17">
        <f>SUM(Tabla16[[#This Row],[Tecnólogos Regular - Presencial]:[Tecnólogos FIC]])</f>
        <v>0</v>
      </c>
      <c r="L58" s="17">
        <f>Tabla16[[#This Row],[Total Tecnólogos (A)]]</f>
        <v>0</v>
      </c>
      <c r="M58" s="17"/>
      <c r="N58" s="17"/>
      <c r="O58" s="17"/>
      <c r="P58" s="17"/>
      <c r="Q58" s="17">
        <f>SUM(Tabla16[[#This Row],[Operarios Regular]:[Operarios FIC]])</f>
        <v>0</v>
      </c>
      <c r="R58" s="17"/>
      <c r="S58" s="17"/>
      <c r="T58" s="17"/>
      <c r="U58" s="17">
        <f>SUM(Tabla16[[#This Row],[Auxiliares Regular]:[Auxiliares Full Popular]])</f>
        <v>0</v>
      </c>
      <c r="V58" s="17"/>
      <c r="W58" s="17"/>
      <c r="X58" s="17"/>
      <c r="Y58" s="17"/>
      <c r="Z58" s="17"/>
      <c r="AA58" s="17"/>
      <c r="AB58" s="17">
        <f>SUM(Tabla16[[#This Row],[Técnico Laboral Regular - Presencial]:[Técnico FIC]])</f>
        <v>0</v>
      </c>
      <c r="AC58" s="17"/>
      <c r="AD58" s="17">
        <f>SUM(Tabla16[[#This Row],[Total Profundización Técnica (F)]],Tabla16[[#This Row],[Total Técnico Laboral (E)]],Tabla16[[#This Row],[Total Auxiliares (D)]],Tabla16[[#This Row],[Total Operarios (C)]])</f>
        <v>0</v>
      </c>
      <c r="AE58" s="17">
        <f>SUM(Tabla16[[#This Row],[FORMACIÓN LABORAL (G=C+D+E+F)]],Tabla16[[#This Row],[EDUCACION SUPERIOR (B=A)]])</f>
        <v>0</v>
      </c>
      <c r="AF58" s="17"/>
      <c r="AG58" s="17"/>
      <c r="AH58" s="17"/>
      <c r="AI58" s="17"/>
      <c r="AJ58" s="17">
        <f>SUM(Tabla16[[#This Row],[Programa de Bilingüismo - Virtual]:[Programa de Bilingüismo - Presencial]])</f>
        <v>0</v>
      </c>
      <c r="AK58" s="17"/>
      <c r="AL58" s="17"/>
      <c r="AM58" s="17"/>
      <c r="AN58" s="17">
        <f>SUM(Tabla16[[#This Row],[Formación Complementaria CampeSENA ]:[Formación Continua Especial Campesina (En el marco de FEEC)]])</f>
        <v>0</v>
      </c>
      <c r="AO58" s="17"/>
      <c r="AP58" s="17"/>
      <c r="AQ58" s="17">
        <f>SUM(Tabla16[[#This Row],[Formación Complementaria Full Popular]:[Formación Contina Especial Popular (En el marco de FEP)]])</f>
        <v>0</v>
      </c>
      <c r="AR58" s="17"/>
      <c r="AS58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58" s="19">
        <f>SUM(Tabla16[[#This Row],[TOTAL FORMACION COMPLEMENTARIA (P=I+J+K+L+M+N+O)]],Tabla16[[#This Row],[FORMACION TITULADA (H=B+G)]])</f>
        <v>0</v>
      </c>
      <c r="AU58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58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58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59" spans="1:49">
      <c r="A59" s="50">
        <v>19</v>
      </c>
      <c r="B59" s="51" t="s">
        <v>59</v>
      </c>
      <c r="C59" s="55">
        <v>9307</v>
      </c>
      <c r="D59" s="51" t="s">
        <v>110</v>
      </c>
      <c r="E59" s="37"/>
      <c r="F59" s="37"/>
      <c r="G59" s="37"/>
      <c r="H59" s="37"/>
      <c r="I59" s="37"/>
      <c r="J59" s="37"/>
      <c r="K59" s="17">
        <f>SUM(Tabla16[[#This Row],[Tecnólogos Regular - Presencial]:[Tecnólogos FIC]])</f>
        <v>0</v>
      </c>
      <c r="L59" s="17">
        <f>Tabla16[[#This Row],[Total Tecnólogos (A)]]</f>
        <v>0</v>
      </c>
      <c r="M59" s="17"/>
      <c r="N59" s="17"/>
      <c r="O59" s="17"/>
      <c r="P59" s="17"/>
      <c r="Q59" s="17">
        <f>SUM(Tabla16[[#This Row],[Operarios Regular]:[Operarios FIC]])</f>
        <v>0</v>
      </c>
      <c r="R59" s="17"/>
      <c r="S59" s="17"/>
      <c r="T59" s="17"/>
      <c r="U59" s="17">
        <f>SUM(Tabla16[[#This Row],[Auxiliares Regular]:[Auxiliares Full Popular]])</f>
        <v>0</v>
      </c>
      <c r="V59" s="17"/>
      <c r="W59" s="17"/>
      <c r="X59" s="17"/>
      <c r="Y59" s="17"/>
      <c r="Z59" s="17"/>
      <c r="AA59" s="17"/>
      <c r="AB59" s="17">
        <f>SUM(Tabla16[[#This Row],[Técnico Laboral Regular - Presencial]:[Técnico FIC]])</f>
        <v>0</v>
      </c>
      <c r="AC59" s="17"/>
      <c r="AD59" s="17">
        <f>SUM(Tabla16[[#This Row],[Total Profundización Técnica (F)]],Tabla16[[#This Row],[Total Técnico Laboral (E)]],Tabla16[[#This Row],[Total Auxiliares (D)]],Tabla16[[#This Row],[Total Operarios (C)]])</f>
        <v>0</v>
      </c>
      <c r="AE59" s="17">
        <f>SUM(Tabla16[[#This Row],[FORMACIÓN LABORAL (G=C+D+E+F)]],Tabla16[[#This Row],[EDUCACION SUPERIOR (B=A)]])</f>
        <v>0</v>
      </c>
      <c r="AF59" s="17"/>
      <c r="AG59" s="17"/>
      <c r="AH59" s="17"/>
      <c r="AI59" s="17"/>
      <c r="AJ59" s="17">
        <f>SUM(Tabla16[[#This Row],[Programa de Bilingüismo - Virtual]:[Programa de Bilingüismo - Presencial]])</f>
        <v>0</v>
      </c>
      <c r="AK59" s="17"/>
      <c r="AL59" s="17"/>
      <c r="AM59" s="17"/>
      <c r="AN59" s="17">
        <f>SUM(Tabla16[[#This Row],[Formación Complementaria CampeSENA ]:[Formación Continua Especial Campesina (En el marco de FEEC)]])</f>
        <v>0</v>
      </c>
      <c r="AO59" s="17"/>
      <c r="AP59" s="17"/>
      <c r="AQ59" s="17">
        <f>SUM(Tabla16[[#This Row],[Formación Complementaria Full Popular]:[Formación Contina Especial Popular (En el marco de FEP)]])</f>
        <v>0</v>
      </c>
      <c r="AR59" s="17"/>
      <c r="AS59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59" s="19">
        <f>SUM(Tabla16[[#This Row],[TOTAL FORMACION COMPLEMENTARIA (P=I+J+K+L+M+N+O)]],Tabla16[[#This Row],[FORMACION TITULADA (H=B+G)]])</f>
        <v>0</v>
      </c>
      <c r="AU59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59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59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60" spans="1:49">
      <c r="A60" s="50">
        <v>20</v>
      </c>
      <c r="B60" s="51" t="s">
        <v>60</v>
      </c>
      <c r="C60" s="55">
        <v>9114</v>
      </c>
      <c r="D60" s="51" t="s">
        <v>141</v>
      </c>
      <c r="E60" s="37"/>
      <c r="F60" s="37"/>
      <c r="G60" s="37"/>
      <c r="H60" s="37"/>
      <c r="I60" s="37"/>
      <c r="J60" s="37"/>
      <c r="K60" s="17">
        <f>SUM(Tabla16[[#This Row],[Tecnólogos Regular - Presencial]:[Tecnólogos FIC]])</f>
        <v>0</v>
      </c>
      <c r="L60" s="17">
        <f>Tabla16[[#This Row],[Total Tecnólogos (A)]]</f>
        <v>0</v>
      </c>
      <c r="M60" s="17"/>
      <c r="N60" s="17"/>
      <c r="O60" s="17"/>
      <c r="P60" s="17"/>
      <c r="Q60" s="17">
        <f>SUM(Tabla16[[#This Row],[Operarios Regular]:[Operarios FIC]])</f>
        <v>0</v>
      </c>
      <c r="R60" s="17"/>
      <c r="S60" s="17"/>
      <c r="T60" s="17"/>
      <c r="U60" s="17">
        <f>SUM(Tabla16[[#This Row],[Auxiliares Regular]:[Auxiliares Full Popular]])</f>
        <v>0</v>
      </c>
      <c r="V60" s="17"/>
      <c r="W60" s="17"/>
      <c r="X60" s="17"/>
      <c r="Y60" s="17"/>
      <c r="Z60" s="17"/>
      <c r="AA60" s="17"/>
      <c r="AB60" s="17">
        <f>SUM(Tabla16[[#This Row],[Técnico Laboral Regular - Presencial]:[Técnico FIC]])</f>
        <v>0</v>
      </c>
      <c r="AC60" s="17"/>
      <c r="AD60" s="17">
        <f>SUM(Tabla16[[#This Row],[Total Profundización Técnica (F)]],Tabla16[[#This Row],[Total Técnico Laboral (E)]],Tabla16[[#This Row],[Total Auxiliares (D)]],Tabla16[[#This Row],[Total Operarios (C)]])</f>
        <v>0</v>
      </c>
      <c r="AE60" s="17">
        <f>SUM(Tabla16[[#This Row],[FORMACIÓN LABORAL (G=C+D+E+F)]],Tabla16[[#This Row],[EDUCACION SUPERIOR (B=A)]])</f>
        <v>0</v>
      </c>
      <c r="AF60" s="17"/>
      <c r="AG60" s="17"/>
      <c r="AH60" s="17"/>
      <c r="AI60" s="17"/>
      <c r="AJ60" s="17">
        <f>SUM(Tabla16[[#This Row],[Programa de Bilingüismo - Virtual]:[Programa de Bilingüismo - Presencial]])</f>
        <v>0</v>
      </c>
      <c r="AK60" s="17"/>
      <c r="AL60" s="17"/>
      <c r="AM60" s="17"/>
      <c r="AN60" s="17">
        <f>SUM(Tabla16[[#This Row],[Formación Complementaria CampeSENA ]:[Formación Continua Especial Campesina (En el marco de FEEC)]])</f>
        <v>0</v>
      </c>
      <c r="AO60" s="17"/>
      <c r="AP60" s="17"/>
      <c r="AQ60" s="17">
        <f>SUM(Tabla16[[#This Row],[Formación Complementaria Full Popular]:[Formación Contina Especial Popular (En el marco de FEP)]])</f>
        <v>0</v>
      </c>
      <c r="AR60" s="17"/>
      <c r="AS60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60" s="19">
        <f>SUM(Tabla16[[#This Row],[TOTAL FORMACION COMPLEMENTARIA (P=I+J+K+L+M+N+O)]],Tabla16[[#This Row],[FORMACION TITULADA (H=B+G)]])</f>
        <v>0</v>
      </c>
      <c r="AU60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60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60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61" spans="1:49">
      <c r="A61" s="50">
        <v>20</v>
      </c>
      <c r="B61" s="51" t="s">
        <v>60</v>
      </c>
      <c r="C61" s="55">
        <v>9520</v>
      </c>
      <c r="D61" s="51" t="s">
        <v>142</v>
      </c>
      <c r="E61" s="37"/>
      <c r="F61" s="37"/>
      <c r="G61" s="37"/>
      <c r="H61" s="37"/>
      <c r="I61" s="37"/>
      <c r="J61" s="37"/>
      <c r="K61" s="17">
        <f>SUM(Tabla16[[#This Row],[Tecnólogos Regular - Presencial]:[Tecnólogos FIC]])</f>
        <v>0</v>
      </c>
      <c r="L61" s="17">
        <f>Tabla16[[#This Row],[Total Tecnólogos (A)]]</f>
        <v>0</v>
      </c>
      <c r="M61" s="17"/>
      <c r="N61" s="17"/>
      <c r="O61" s="17"/>
      <c r="P61" s="17"/>
      <c r="Q61" s="17">
        <f>SUM(Tabla16[[#This Row],[Operarios Regular]:[Operarios FIC]])</f>
        <v>0</v>
      </c>
      <c r="R61" s="17"/>
      <c r="S61" s="17"/>
      <c r="T61" s="17"/>
      <c r="U61" s="17">
        <f>SUM(Tabla16[[#This Row],[Auxiliares Regular]:[Auxiliares Full Popular]])</f>
        <v>0</v>
      </c>
      <c r="V61" s="17"/>
      <c r="W61" s="17"/>
      <c r="X61" s="17"/>
      <c r="Y61" s="17"/>
      <c r="Z61" s="17"/>
      <c r="AA61" s="17"/>
      <c r="AB61" s="17">
        <f>SUM(Tabla16[[#This Row],[Técnico Laboral Regular - Presencial]:[Técnico FIC]])</f>
        <v>0</v>
      </c>
      <c r="AC61" s="17"/>
      <c r="AD61" s="17">
        <f>SUM(Tabla16[[#This Row],[Total Profundización Técnica (F)]],Tabla16[[#This Row],[Total Técnico Laboral (E)]],Tabla16[[#This Row],[Total Auxiliares (D)]],Tabla16[[#This Row],[Total Operarios (C)]])</f>
        <v>0</v>
      </c>
      <c r="AE61" s="17">
        <f>SUM(Tabla16[[#This Row],[FORMACIÓN LABORAL (G=C+D+E+F)]],Tabla16[[#This Row],[EDUCACION SUPERIOR (B=A)]])</f>
        <v>0</v>
      </c>
      <c r="AF61" s="17"/>
      <c r="AG61" s="17"/>
      <c r="AH61" s="17"/>
      <c r="AI61" s="17"/>
      <c r="AJ61" s="17">
        <f>SUM(Tabla16[[#This Row],[Programa de Bilingüismo - Virtual]:[Programa de Bilingüismo - Presencial]])</f>
        <v>0</v>
      </c>
      <c r="AK61" s="17"/>
      <c r="AL61" s="17"/>
      <c r="AM61" s="17"/>
      <c r="AN61" s="17">
        <f>SUM(Tabla16[[#This Row],[Formación Complementaria CampeSENA ]:[Formación Continua Especial Campesina (En el marco de FEEC)]])</f>
        <v>0</v>
      </c>
      <c r="AO61" s="17"/>
      <c r="AP61" s="17"/>
      <c r="AQ61" s="17">
        <f>SUM(Tabla16[[#This Row],[Formación Complementaria Full Popular]:[Formación Contina Especial Popular (En el marco de FEP)]])</f>
        <v>0</v>
      </c>
      <c r="AR61" s="17"/>
      <c r="AS61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61" s="19">
        <f>SUM(Tabla16[[#This Row],[TOTAL FORMACION COMPLEMENTARIA (P=I+J+K+L+M+N+O)]],Tabla16[[#This Row],[FORMACION TITULADA (H=B+G)]])</f>
        <v>0</v>
      </c>
      <c r="AU61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61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61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62" spans="1:49">
      <c r="A62" s="50">
        <v>20</v>
      </c>
      <c r="B62" s="51" t="s">
        <v>60</v>
      </c>
      <c r="C62" s="55">
        <v>9521</v>
      </c>
      <c r="D62" s="51" t="s">
        <v>143</v>
      </c>
      <c r="E62" s="37"/>
      <c r="F62" s="37"/>
      <c r="G62" s="37"/>
      <c r="H62" s="37"/>
      <c r="I62" s="37"/>
      <c r="J62" s="37"/>
      <c r="K62" s="17">
        <f>SUM(Tabla16[[#This Row],[Tecnólogos Regular - Presencial]:[Tecnólogos FIC]])</f>
        <v>0</v>
      </c>
      <c r="L62" s="17">
        <f>Tabla16[[#This Row],[Total Tecnólogos (A)]]</f>
        <v>0</v>
      </c>
      <c r="M62" s="17"/>
      <c r="N62" s="17"/>
      <c r="O62" s="17"/>
      <c r="P62" s="17"/>
      <c r="Q62" s="17">
        <f>SUM(Tabla16[[#This Row],[Operarios Regular]:[Operarios FIC]])</f>
        <v>0</v>
      </c>
      <c r="R62" s="17"/>
      <c r="S62" s="17"/>
      <c r="T62" s="17"/>
      <c r="U62" s="17">
        <f>SUM(Tabla16[[#This Row],[Auxiliares Regular]:[Auxiliares Full Popular]])</f>
        <v>0</v>
      </c>
      <c r="V62" s="17"/>
      <c r="W62" s="17"/>
      <c r="X62" s="17"/>
      <c r="Y62" s="17"/>
      <c r="Z62" s="17"/>
      <c r="AA62" s="17"/>
      <c r="AB62" s="17">
        <f>SUM(Tabla16[[#This Row],[Técnico Laboral Regular - Presencial]:[Técnico FIC]])</f>
        <v>0</v>
      </c>
      <c r="AC62" s="17"/>
      <c r="AD62" s="17">
        <f>SUM(Tabla16[[#This Row],[Total Profundización Técnica (F)]],Tabla16[[#This Row],[Total Técnico Laboral (E)]],Tabla16[[#This Row],[Total Auxiliares (D)]],Tabla16[[#This Row],[Total Operarios (C)]])</f>
        <v>0</v>
      </c>
      <c r="AE62" s="17">
        <f>SUM(Tabla16[[#This Row],[FORMACIÓN LABORAL (G=C+D+E+F)]],Tabla16[[#This Row],[EDUCACION SUPERIOR (B=A)]])</f>
        <v>0</v>
      </c>
      <c r="AF62" s="17"/>
      <c r="AG62" s="17"/>
      <c r="AH62" s="17"/>
      <c r="AI62" s="17"/>
      <c r="AJ62" s="17">
        <f>SUM(Tabla16[[#This Row],[Programa de Bilingüismo - Virtual]:[Programa de Bilingüismo - Presencial]])</f>
        <v>0</v>
      </c>
      <c r="AK62" s="17"/>
      <c r="AL62" s="17"/>
      <c r="AM62" s="17"/>
      <c r="AN62" s="17">
        <f>SUM(Tabla16[[#This Row],[Formación Complementaria CampeSENA ]:[Formación Continua Especial Campesina (En el marco de FEEC)]])</f>
        <v>0</v>
      </c>
      <c r="AO62" s="17"/>
      <c r="AP62" s="17"/>
      <c r="AQ62" s="17">
        <f>SUM(Tabla16[[#This Row],[Formación Complementaria Full Popular]:[Formación Contina Especial Popular (En el marco de FEP)]])</f>
        <v>0</v>
      </c>
      <c r="AR62" s="17"/>
      <c r="AS62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62" s="19">
        <f>SUM(Tabla16[[#This Row],[TOTAL FORMACION COMPLEMENTARIA (P=I+J+K+L+M+N+O)]],Tabla16[[#This Row],[FORMACION TITULADA (H=B+G)]])</f>
        <v>0</v>
      </c>
      <c r="AU62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62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62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63" spans="1:49">
      <c r="A63" s="50">
        <v>23</v>
      </c>
      <c r="B63" s="51" t="s">
        <v>61</v>
      </c>
      <c r="C63" s="55">
        <v>9115</v>
      </c>
      <c r="D63" s="51" t="s">
        <v>144</v>
      </c>
      <c r="E63" s="37"/>
      <c r="F63" s="37"/>
      <c r="G63" s="37"/>
      <c r="H63" s="37"/>
      <c r="I63" s="37"/>
      <c r="J63" s="37"/>
      <c r="K63" s="17">
        <f>SUM(Tabla16[[#This Row],[Tecnólogos Regular - Presencial]:[Tecnólogos FIC]])</f>
        <v>0</v>
      </c>
      <c r="L63" s="17">
        <f>Tabla16[[#This Row],[Total Tecnólogos (A)]]</f>
        <v>0</v>
      </c>
      <c r="M63" s="17"/>
      <c r="N63" s="17"/>
      <c r="O63" s="17"/>
      <c r="P63" s="17"/>
      <c r="Q63" s="17">
        <f>SUM(Tabla16[[#This Row],[Operarios Regular]:[Operarios FIC]])</f>
        <v>0</v>
      </c>
      <c r="R63" s="17"/>
      <c r="S63" s="17"/>
      <c r="T63" s="17"/>
      <c r="U63" s="17">
        <f>SUM(Tabla16[[#This Row],[Auxiliares Regular]:[Auxiliares Full Popular]])</f>
        <v>0</v>
      </c>
      <c r="V63" s="17"/>
      <c r="W63" s="17"/>
      <c r="X63" s="17"/>
      <c r="Y63" s="17"/>
      <c r="Z63" s="17"/>
      <c r="AA63" s="17"/>
      <c r="AB63" s="17">
        <f>SUM(Tabla16[[#This Row],[Técnico Laboral Regular - Presencial]:[Técnico FIC]])</f>
        <v>0</v>
      </c>
      <c r="AC63" s="17"/>
      <c r="AD63" s="17">
        <f>SUM(Tabla16[[#This Row],[Total Profundización Técnica (F)]],Tabla16[[#This Row],[Total Técnico Laboral (E)]],Tabla16[[#This Row],[Total Auxiliares (D)]],Tabla16[[#This Row],[Total Operarios (C)]])</f>
        <v>0</v>
      </c>
      <c r="AE63" s="17">
        <f>SUM(Tabla16[[#This Row],[FORMACIÓN LABORAL (G=C+D+E+F)]],Tabla16[[#This Row],[EDUCACION SUPERIOR (B=A)]])</f>
        <v>0</v>
      </c>
      <c r="AF63" s="17"/>
      <c r="AG63" s="17"/>
      <c r="AH63" s="17"/>
      <c r="AI63" s="17"/>
      <c r="AJ63" s="17">
        <f>SUM(Tabla16[[#This Row],[Programa de Bilingüismo - Virtual]:[Programa de Bilingüismo - Presencial]])</f>
        <v>0</v>
      </c>
      <c r="AK63" s="17"/>
      <c r="AL63" s="17"/>
      <c r="AM63" s="17"/>
      <c r="AN63" s="17">
        <f>SUM(Tabla16[[#This Row],[Formación Complementaria CampeSENA ]:[Formación Continua Especial Campesina (En el marco de FEEC)]])</f>
        <v>0</v>
      </c>
      <c r="AO63" s="17"/>
      <c r="AP63" s="17"/>
      <c r="AQ63" s="17">
        <f>SUM(Tabla16[[#This Row],[Formación Complementaria Full Popular]:[Formación Contina Especial Popular (En el marco de FEP)]])</f>
        <v>0</v>
      </c>
      <c r="AR63" s="17"/>
      <c r="AS63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63" s="19">
        <f>SUM(Tabla16[[#This Row],[TOTAL FORMACION COMPLEMENTARIA (P=I+J+K+L+M+N+O)]],Tabla16[[#This Row],[FORMACION TITULADA (H=B+G)]])</f>
        <v>0</v>
      </c>
      <c r="AU63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63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63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64" spans="1:49">
      <c r="A64" s="50">
        <v>23</v>
      </c>
      <c r="B64" s="51" t="s">
        <v>61</v>
      </c>
      <c r="C64" s="55">
        <v>9523</v>
      </c>
      <c r="D64" s="51" t="s">
        <v>145</v>
      </c>
      <c r="E64" s="37"/>
      <c r="F64" s="37"/>
      <c r="G64" s="37"/>
      <c r="H64" s="37"/>
      <c r="I64" s="37"/>
      <c r="J64" s="37"/>
      <c r="K64" s="17">
        <f>SUM(Tabla16[[#This Row],[Tecnólogos Regular - Presencial]:[Tecnólogos FIC]])</f>
        <v>0</v>
      </c>
      <c r="L64" s="17">
        <f>Tabla16[[#This Row],[Total Tecnólogos (A)]]</f>
        <v>0</v>
      </c>
      <c r="M64" s="17"/>
      <c r="N64" s="17"/>
      <c r="O64" s="17"/>
      <c r="P64" s="17"/>
      <c r="Q64" s="17">
        <f>SUM(Tabla16[[#This Row],[Operarios Regular]:[Operarios FIC]])</f>
        <v>0</v>
      </c>
      <c r="R64" s="17"/>
      <c r="S64" s="17"/>
      <c r="T64" s="17"/>
      <c r="U64" s="17">
        <f>SUM(Tabla16[[#This Row],[Auxiliares Regular]:[Auxiliares Full Popular]])</f>
        <v>0</v>
      </c>
      <c r="V64" s="17"/>
      <c r="W64" s="17"/>
      <c r="X64" s="17"/>
      <c r="Y64" s="17"/>
      <c r="Z64" s="17"/>
      <c r="AA64" s="17"/>
      <c r="AB64" s="17">
        <f>SUM(Tabla16[[#This Row],[Técnico Laboral Regular - Presencial]:[Técnico FIC]])</f>
        <v>0</v>
      </c>
      <c r="AC64" s="17"/>
      <c r="AD64" s="17">
        <f>SUM(Tabla16[[#This Row],[Total Profundización Técnica (F)]],Tabla16[[#This Row],[Total Técnico Laboral (E)]],Tabla16[[#This Row],[Total Auxiliares (D)]],Tabla16[[#This Row],[Total Operarios (C)]])</f>
        <v>0</v>
      </c>
      <c r="AE64" s="17">
        <f>SUM(Tabla16[[#This Row],[FORMACIÓN LABORAL (G=C+D+E+F)]],Tabla16[[#This Row],[EDUCACION SUPERIOR (B=A)]])</f>
        <v>0</v>
      </c>
      <c r="AF64" s="17"/>
      <c r="AG64" s="17"/>
      <c r="AH64" s="17"/>
      <c r="AI64" s="17"/>
      <c r="AJ64" s="17">
        <f>SUM(Tabla16[[#This Row],[Programa de Bilingüismo - Virtual]:[Programa de Bilingüismo - Presencial]])</f>
        <v>0</v>
      </c>
      <c r="AK64" s="17"/>
      <c r="AL64" s="17"/>
      <c r="AM64" s="17"/>
      <c r="AN64" s="17">
        <f>SUM(Tabla16[[#This Row],[Formación Complementaria CampeSENA ]:[Formación Continua Especial Campesina (En el marco de FEEC)]])</f>
        <v>0</v>
      </c>
      <c r="AO64" s="17"/>
      <c r="AP64" s="17"/>
      <c r="AQ64" s="17">
        <f>SUM(Tabla16[[#This Row],[Formación Complementaria Full Popular]:[Formación Contina Especial Popular (En el marco de FEP)]])</f>
        <v>0</v>
      </c>
      <c r="AR64" s="17"/>
      <c r="AS64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64" s="19">
        <f>SUM(Tabla16[[#This Row],[TOTAL FORMACION COMPLEMENTARIA (P=I+J+K+L+M+N+O)]],Tabla16[[#This Row],[FORMACION TITULADA (H=B+G)]])</f>
        <v>0</v>
      </c>
      <c r="AU64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64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64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65" spans="1:49">
      <c r="A65" s="50">
        <v>25</v>
      </c>
      <c r="B65" s="51" t="s">
        <v>62</v>
      </c>
      <c r="C65" s="55">
        <v>9232</v>
      </c>
      <c r="D65" s="51" t="s">
        <v>146</v>
      </c>
      <c r="E65" s="37"/>
      <c r="F65" s="37"/>
      <c r="G65" s="37"/>
      <c r="H65" s="37"/>
      <c r="I65" s="37"/>
      <c r="J65" s="37"/>
      <c r="K65" s="17">
        <f>SUM(Tabla16[[#This Row],[Tecnólogos Regular - Presencial]:[Tecnólogos FIC]])</f>
        <v>0</v>
      </c>
      <c r="L65" s="17">
        <f>Tabla16[[#This Row],[Total Tecnólogos (A)]]</f>
        <v>0</v>
      </c>
      <c r="M65" s="17"/>
      <c r="N65" s="17"/>
      <c r="O65" s="17"/>
      <c r="P65" s="17"/>
      <c r="Q65" s="17">
        <f>SUM(Tabla16[[#This Row],[Operarios Regular]:[Operarios FIC]])</f>
        <v>0</v>
      </c>
      <c r="R65" s="17"/>
      <c r="S65" s="17"/>
      <c r="T65" s="17"/>
      <c r="U65" s="17">
        <f>SUM(Tabla16[[#This Row],[Auxiliares Regular]:[Auxiliares Full Popular]])</f>
        <v>0</v>
      </c>
      <c r="V65" s="17"/>
      <c r="W65" s="17"/>
      <c r="X65" s="17"/>
      <c r="Y65" s="17"/>
      <c r="Z65" s="17"/>
      <c r="AA65" s="17"/>
      <c r="AB65" s="17">
        <f>SUM(Tabla16[[#This Row],[Técnico Laboral Regular - Presencial]:[Técnico FIC]])</f>
        <v>0</v>
      </c>
      <c r="AC65" s="17"/>
      <c r="AD65" s="17">
        <f>SUM(Tabla16[[#This Row],[Total Profundización Técnica (F)]],Tabla16[[#This Row],[Total Técnico Laboral (E)]],Tabla16[[#This Row],[Total Auxiliares (D)]],Tabla16[[#This Row],[Total Operarios (C)]])</f>
        <v>0</v>
      </c>
      <c r="AE65" s="17">
        <f>SUM(Tabla16[[#This Row],[FORMACIÓN LABORAL (G=C+D+E+F)]],Tabla16[[#This Row],[EDUCACION SUPERIOR (B=A)]])</f>
        <v>0</v>
      </c>
      <c r="AF65" s="17"/>
      <c r="AG65" s="17"/>
      <c r="AH65" s="17"/>
      <c r="AI65" s="17"/>
      <c r="AJ65" s="17">
        <f>SUM(Tabla16[[#This Row],[Programa de Bilingüismo - Virtual]:[Programa de Bilingüismo - Presencial]])</f>
        <v>0</v>
      </c>
      <c r="AK65" s="17"/>
      <c r="AL65" s="17"/>
      <c r="AM65" s="17"/>
      <c r="AN65" s="17">
        <f>SUM(Tabla16[[#This Row],[Formación Complementaria CampeSENA ]:[Formación Continua Especial Campesina (En el marco de FEEC)]])</f>
        <v>0</v>
      </c>
      <c r="AO65" s="17"/>
      <c r="AP65" s="17"/>
      <c r="AQ65" s="17">
        <f>SUM(Tabla16[[#This Row],[Formación Complementaria Full Popular]:[Formación Contina Especial Popular (En el marco de FEP)]])</f>
        <v>0</v>
      </c>
      <c r="AR65" s="17"/>
      <c r="AS65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65" s="19">
        <f>SUM(Tabla16[[#This Row],[TOTAL FORMACION COMPLEMENTARIA (P=I+J+K+L+M+N+O)]],Tabla16[[#This Row],[FORMACION TITULADA (H=B+G)]])</f>
        <v>0</v>
      </c>
      <c r="AU65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65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65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66" spans="1:49">
      <c r="A66" s="50">
        <v>25</v>
      </c>
      <c r="B66" s="51" t="s">
        <v>62</v>
      </c>
      <c r="C66" s="55">
        <v>9509</v>
      </c>
      <c r="D66" s="51" t="s">
        <v>147</v>
      </c>
      <c r="E66" s="37"/>
      <c r="F66" s="37"/>
      <c r="G66" s="37"/>
      <c r="H66" s="37"/>
      <c r="I66" s="37"/>
      <c r="J66" s="37"/>
      <c r="K66" s="17">
        <f>SUM(Tabla16[[#This Row],[Tecnólogos Regular - Presencial]:[Tecnólogos FIC]])</f>
        <v>0</v>
      </c>
      <c r="L66" s="17">
        <f>Tabla16[[#This Row],[Total Tecnólogos (A)]]</f>
        <v>0</v>
      </c>
      <c r="M66" s="17"/>
      <c r="N66" s="17"/>
      <c r="O66" s="17"/>
      <c r="P66" s="17"/>
      <c r="Q66" s="17">
        <f>SUM(Tabla16[[#This Row],[Operarios Regular]:[Operarios FIC]])</f>
        <v>0</v>
      </c>
      <c r="R66" s="17"/>
      <c r="S66" s="17"/>
      <c r="T66" s="17"/>
      <c r="U66" s="17">
        <f>SUM(Tabla16[[#This Row],[Auxiliares Regular]:[Auxiliares Full Popular]])</f>
        <v>0</v>
      </c>
      <c r="V66" s="17"/>
      <c r="W66" s="17"/>
      <c r="X66" s="17"/>
      <c r="Y66" s="17"/>
      <c r="Z66" s="17"/>
      <c r="AA66" s="17"/>
      <c r="AB66" s="17">
        <f>SUM(Tabla16[[#This Row],[Técnico Laboral Regular - Presencial]:[Técnico FIC]])</f>
        <v>0</v>
      </c>
      <c r="AC66" s="17"/>
      <c r="AD66" s="17">
        <f>SUM(Tabla16[[#This Row],[Total Profundización Técnica (F)]],Tabla16[[#This Row],[Total Técnico Laboral (E)]],Tabla16[[#This Row],[Total Auxiliares (D)]],Tabla16[[#This Row],[Total Operarios (C)]])</f>
        <v>0</v>
      </c>
      <c r="AE66" s="17">
        <f>SUM(Tabla16[[#This Row],[FORMACIÓN LABORAL (G=C+D+E+F)]],Tabla16[[#This Row],[EDUCACION SUPERIOR (B=A)]])</f>
        <v>0</v>
      </c>
      <c r="AF66" s="17"/>
      <c r="AG66" s="17"/>
      <c r="AH66" s="17"/>
      <c r="AI66" s="17"/>
      <c r="AJ66" s="17">
        <f>SUM(Tabla16[[#This Row],[Programa de Bilingüismo - Virtual]:[Programa de Bilingüismo - Presencial]])</f>
        <v>0</v>
      </c>
      <c r="AK66" s="17"/>
      <c r="AL66" s="17"/>
      <c r="AM66" s="17"/>
      <c r="AN66" s="17">
        <f>SUM(Tabla16[[#This Row],[Formación Complementaria CampeSENA ]:[Formación Continua Especial Campesina (En el marco de FEEC)]])</f>
        <v>0</v>
      </c>
      <c r="AO66" s="17"/>
      <c r="AP66" s="17"/>
      <c r="AQ66" s="17">
        <f>SUM(Tabla16[[#This Row],[Formación Complementaria Full Popular]:[Formación Contina Especial Popular (En el marco de FEP)]])</f>
        <v>0</v>
      </c>
      <c r="AR66" s="17"/>
      <c r="AS66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66" s="19">
        <f>SUM(Tabla16[[#This Row],[TOTAL FORMACION COMPLEMENTARIA (P=I+J+K+L+M+N+O)]],Tabla16[[#This Row],[FORMACION TITULADA (H=B+G)]])</f>
        <v>0</v>
      </c>
      <c r="AU66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66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66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67" spans="1:49">
      <c r="A67" s="50">
        <v>25</v>
      </c>
      <c r="B67" s="51" t="s">
        <v>62</v>
      </c>
      <c r="C67" s="55">
        <v>9510</v>
      </c>
      <c r="D67" s="51" t="s">
        <v>148</v>
      </c>
      <c r="E67" s="37"/>
      <c r="F67" s="37"/>
      <c r="G67" s="37"/>
      <c r="H67" s="37"/>
      <c r="I67" s="37"/>
      <c r="J67" s="37"/>
      <c r="K67" s="17">
        <f>SUM(Tabla16[[#This Row],[Tecnólogos Regular - Presencial]:[Tecnólogos FIC]])</f>
        <v>0</v>
      </c>
      <c r="L67" s="17">
        <f>Tabla16[[#This Row],[Total Tecnólogos (A)]]</f>
        <v>0</v>
      </c>
      <c r="M67" s="17"/>
      <c r="N67" s="17"/>
      <c r="O67" s="17"/>
      <c r="P67" s="17"/>
      <c r="Q67" s="17">
        <f>SUM(Tabla16[[#This Row],[Operarios Regular]:[Operarios FIC]])</f>
        <v>0</v>
      </c>
      <c r="R67" s="17"/>
      <c r="S67" s="17"/>
      <c r="T67" s="17"/>
      <c r="U67" s="17">
        <f>SUM(Tabla16[[#This Row],[Auxiliares Regular]:[Auxiliares Full Popular]])</f>
        <v>0</v>
      </c>
      <c r="V67" s="17"/>
      <c r="W67" s="17"/>
      <c r="X67" s="17"/>
      <c r="Y67" s="17"/>
      <c r="Z67" s="17"/>
      <c r="AA67" s="17"/>
      <c r="AB67" s="17">
        <f>SUM(Tabla16[[#This Row],[Técnico Laboral Regular - Presencial]:[Técnico FIC]])</f>
        <v>0</v>
      </c>
      <c r="AC67" s="17"/>
      <c r="AD67" s="17">
        <f>SUM(Tabla16[[#This Row],[Total Profundización Técnica (F)]],Tabla16[[#This Row],[Total Técnico Laboral (E)]],Tabla16[[#This Row],[Total Auxiliares (D)]],Tabla16[[#This Row],[Total Operarios (C)]])</f>
        <v>0</v>
      </c>
      <c r="AE67" s="17">
        <f>SUM(Tabla16[[#This Row],[FORMACIÓN LABORAL (G=C+D+E+F)]],Tabla16[[#This Row],[EDUCACION SUPERIOR (B=A)]])</f>
        <v>0</v>
      </c>
      <c r="AF67" s="17"/>
      <c r="AG67" s="17"/>
      <c r="AH67" s="17"/>
      <c r="AI67" s="17"/>
      <c r="AJ67" s="17">
        <f>SUM(Tabla16[[#This Row],[Programa de Bilingüismo - Virtual]:[Programa de Bilingüismo - Presencial]])</f>
        <v>0</v>
      </c>
      <c r="AK67" s="17"/>
      <c r="AL67" s="17"/>
      <c r="AM67" s="17"/>
      <c r="AN67" s="17">
        <f>SUM(Tabla16[[#This Row],[Formación Complementaria CampeSENA ]:[Formación Continua Especial Campesina (En el marco de FEEC)]])</f>
        <v>0</v>
      </c>
      <c r="AO67" s="17"/>
      <c r="AP67" s="17"/>
      <c r="AQ67" s="17">
        <f>SUM(Tabla16[[#This Row],[Formación Complementaria Full Popular]:[Formación Contina Especial Popular (En el marco de FEP)]])</f>
        <v>0</v>
      </c>
      <c r="AR67" s="17"/>
      <c r="AS67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67" s="19">
        <f>SUM(Tabla16[[#This Row],[TOTAL FORMACION COMPLEMENTARIA (P=I+J+K+L+M+N+O)]],Tabla16[[#This Row],[FORMACION TITULADA (H=B+G)]])</f>
        <v>0</v>
      </c>
      <c r="AU67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67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67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68" spans="1:49">
      <c r="A68" s="50">
        <v>25</v>
      </c>
      <c r="B68" s="51" t="s">
        <v>62</v>
      </c>
      <c r="C68" s="55">
        <v>9511</v>
      </c>
      <c r="D68" s="51" t="s">
        <v>149</v>
      </c>
      <c r="E68" s="37"/>
      <c r="F68" s="37"/>
      <c r="G68" s="37"/>
      <c r="H68" s="37"/>
      <c r="I68" s="37"/>
      <c r="J68" s="37"/>
      <c r="K68" s="17">
        <f>SUM(Tabla16[[#This Row],[Tecnólogos Regular - Presencial]:[Tecnólogos FIC]])</f>
        <v>0</v>
      </c>
      <c r="L68" s="17">
        <f>Tabla16[[#This Row],[Total Tecnólogos (A)]]</f>
        <v>0</v>
      </c>
      <c r="M68" s="17"/>
      <c r="N68" s="17"/>
      <c r="O68" s="17"/>
      <c r="P68" s="17"/>
      <c r="Q68" s="17">
        <f>SUM(Tabla16[[#This Row],[Operarios Regular]:[Operarios FIC]])</f>
        <v>0</v>
      </c>
      <c r="R68" s="17"/>
      <c r="S68" s="17"/>
      <c r="T68" s="17"/>
      <c r="U68" s="17">
        <f>SUM(Tabla16[[#This Row],[Auxiliares Regular]:[Auxiliares Full Popular]])</f>
        <v>0</v>
      </c>
      <c r="V68" s="17"/>
      <c r="W68" s="17"/>
      <c r="X68" s="17"/>
      <c r="Y68" s="17"/>
      <c r="Z68" s="17"/>
      <c r="AA68" s="17"/>
      <c r="AB68" s="17">
        <f>SUM(Tabla16[[#This Row],[Técnico Laboral Regular - Presencial]:[Técnico FIC]])</f>
        <v>0</v>
      </c>
      <c r="AC68" s="17"/>
      <c r="AD68" s="17">
        <f>SUM(Tabla16[[#This Row],[Total Profundización Técnica (F)]],Tabla16[[#This Row],[Total Técnico Laboral (E)]],Tabla16[[#This Row],[Total Auxiliares (D)]],Tabla16[[#This Row],[Total Operarios (C)]])</f>
        <v>0</v>
      </c>
      <c r="AE68" s="17">
        <f>SUM(Tabla16[[#This Row],[FORMACIÓN LABORAL (G=C+D+E+F)]],Tabla16[[#This Row],[EDUCACION SUPERIOR (B=A)]])</f>
        <v>0</v>
      </c>
      <c r="AF68" s="17"/>
      <c r="AG68" s="17"/>
      <c r="AH68" s="17"/>
      <c r="AI68" s="17"/>
      <c r="AJ68" s="17">
        <f>SUM(Tabla16[[#This Row],[Programa de Bilingüismo - Virtual]:[Programa de Bilingüismo - Presencial]])</f>
        <v>0</v>
      </c>
      <c r="AK68" s="17"/>
      <c r="AL68" s="17"/>
      <c r="AM68" s="17"/>
      <c r="AN68" s="17">
        <f>SUM(Tabla16[[#This Row],[Formación Complementaria CampeSENA ]:[Formación Continua Especial Campesina (En el marco de FEEC)]])</f>
        <v>0</v>
      </c>
      <c r="AO68" s="17"/>
      <c r="AP68" s="17"/>
      <c r="AQ68" s="17">
        <f>SUM(Tabla16[[#This Row],[Formación Complementaria Full Popular]:[Formación Contina Especial Popular (En el marco de FEP)]])</f>
        <v>0</v>
      </c>
      <c r="AR68" s="17"/>
      <c r="AS68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68" s="19">
        <f>SUM(Tabla16[[#This Row],[TOTAL FORMACION COMPLEMENTARIA (P=I+J+K+L+M+N+O)]],Tabla16[[#This Row],[FORMACION TITULADA (H=B+G)]])</f>
        <v>0</v>
      </c>
      <c r="AU68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68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68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69" spans="1:49">
      <c r="A69" s="50">
        <v>25</v>
      </c>
      <c r="B69" s="51" t="s">
        <v>62</v>
      </c>
      <c r="C69" s="55">
        <v>9512</v>
      </c>
      <c r="D69" s="51" t="s">
        <v>150</v>
      </c>
      <c r="E69" s="37"/>
      <c r="F69" s="37"/>
      <c r="G69" s="37"/>
      <c r="H69" s="37"/>
      <c r="I69" s="37"/>
      <c r="J69" s="37"/>
      <c r="K69" s="17">
        <f>SUM(Tabla16[[#This Row],[Tecnólogos Regular - Presencial]:[Tecnólogos FIC]])</f>
        <v>0</v>
      </c>
      <c r="L69" s="17">
        <f>Tabla16[[#This Row],[Total Tecnólogos (A)]]</f>
        <v>0</v>
      </c>
      <c r="M69" s="17"/>
      <c r="N69" s="17"/>
      <c r="O69" s="17"/>
      <c r="P69" s="17"/>
      <c r="Q69" s="17">
        <f>SUM(Tabla16[[#This Row],[Operarios Regular]:[Operarios FIC]])</f>
        <v>0</v>
      </c>
      <c r="R69" s="17"/>
      <c r="S69" s="17"/>
      <c r="T69" s="17"/>
      <c r="U69" s="17">
        <f>SUM(Tabla16[[#This Row],[Auxiliares Regular]:[Auxiliares Full Popular]])</f>
        <v>0</v>
      </c>
      <c r="V69" s="17"/>
      <c r="W69" s="17"/>
      <c r="X69" s="17"/>
      <c r="Y69" s="17"/>
      <c r="Z69" s="17"/>
      <c r="AA69" s="17"/>
      <c r="AB69" s="17">
        <f>SUM(Tabla16[[#This Row],[Técnico Laboral Regular - Presencial]:[Técnico FIC]])</f>
        <v>0</v>
      </c>
      <c r="AC69" s="17"/>
      <c r="AD69" s="17">
        <f>SUM(Tabla16[[#This Row],[Total Profundización Técnica (F)]],Tabla16[[#This Row],[Total Técnico Laboral (E)]],Tabla16[[#This Row],[Total Auxiliares (D)]],Tabla16[[#This Row],[Total Operarios (C)]])</f>
        <v>0</v>
      </c>
      <c r="AE69" s="17">
        <f>SUM(Tabla16[[#This Row],[FORMACIÓN LABORAL (G=C+D+E+F)]],Tabla16[[#This Row],[EDUCACION SUPERIOR (B=A)]])</f>
        <v>0</v>
      </c>
      <c r="AF69" s="17"/>
      <c r="AG69" s="17"/>
      <c r="AH69" s="17"/>
      <c r="AI69" s="17"/>
      <c r="AJ69" s="17">
        <f>SUM(Tabla16[[#This Row],[Programa de Bilingüismo - Virtual]:[Programa de Bilingüismo - Presencial]])</f>
        <v>0</v>
      </c>
      <c r="AK69" s="17"/>
      <c r="AL69" s="17"/>
      <c r="AM69" s="17"/>
      <c r="AN69" s="17">
        <f>SUM(Tabla16[[#This Row],[Formación Complementaria CampeSENA ]:[Formación Continua Especial Campesina (En el marco de FEEC)]])</f>
        <v>0</v>
      </c>
      <c r="AO69" s="17"/>
      <c r="AP69" s="17"/>
      <c r="AQ69" s="17">
        <f>SUM(Tabla16[[#This Row],[Formación Complementaria Full Popular]:[Formación Contina Especial Popular (En el marco de FEP)]])</f>
        <v>0</v>
      </c>
      <c r="AR69" s="17"/>
      <c r="AS69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69" s="19">
        <f>SUM(Tabla16[[#This Row],[TOTAL FORMACION COMPLEMENTARIA (P=I+J+K+L+M+N+O)]],Tabla16[[#This Row],[FORMACION TITULADA (H=B+G)]])</f>
        <v>0</v>
      </c>
      <c r="AU69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69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69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70" spans="1:49">
      <c r="A70" s="50">
        <v>25</v>
      </c>
      <c r="B70" s="51" t="s">
        <v>62</v>
      </c>
      <c r="C70" s="55">
        <v>9513</v>
      </c>
      <c r="D70" s="51" t="s">
        <v>151</v>
      </c>
      <c r="E70" s="37"/>
      <c r="F70" s="37"/>
      <c r="G70" s="37"/>
      <c r="H70" s="37"/>
      <c r="I70" s="37"/>
      <c r="J70" s="37"/>
      <c r="K70" s="17">
        <f>SUM(Tabla16[[#This Row],[Tecnólogos Regular - Presencial]:[Tecnólogos FIC]])</f>
        <v>0</v>
      </c>
      <c r="L70" s="17">
        <f>Tabla16[[#This Row],[Total Tecnólogos (A)]]</f>
        <v>0</v>
      </c>
      <c r="M70" s="17"/>
      <c r="N70" s="17"/>
      <c r="O70" s="17"/>
      <c r="P70" s="17"/>
      <c r="Q70" s="17">
        <f>SUM(Tabla16[[#This Row],[Operarios Regular]:[Operarios FIC]])</f>
        <v>0</v>
      </c>
      <c r="R70" s="17"/>
      <c r="S70" s="17"/>
      <c r="T70" s="17"/>
      <c r="U70" s="17">
        <f>SUM(Tabla16[[#This Row],[Auxiliares Regular]:[Auxiliares Full Popular]])</f>
        <v>0</v>
      </c>
      <c r="V70" s="17"/>
      <c r="W70" s="17"/>
      <c r="X70" s="17"/>
      <c r="Y70" s="17"/>
      <c r="Z70" s="17"/>
      <c r="AA70" s="17"/>
      <c r="AB70" s="17">
        <f>SUM(Tabla16[[#This Row],[Técnico Laboral Regular - Presencial]:[Técnico FIC]])</f>
        <v>0</v>
      </c>
      <c r="AC70" s="17"/>
      <c r="AD70" s="17">
        <f>SUM(Tabla16[[#This Row],[Total Profundización Técnica (F)]],Tabla16[[#This Row],[Total Técnico Laboral (E)]],Tabla16[[#This Row],[Total Auxiliares (D)]],Tabla16[[#This Row],[Total Operarios (C)]])</f>
        <v>0</v>
      </c>
      <c r="AE70" s="17">
        <f>SUM(Tabla16[[#This Row],[FORMACIÓN LABORAL (G=C+D+E+F)]],Tabla16[[#This Row],[EDUCACION SUPERIOR (B=A)]])</f>
        <v>0</v>
      </c>
      <c r="AF70" s="17"/>
      <c r="AG70" s="17"/>
      <c r="AH70" s="17"/>
      <c r="AI70" s="17"/>
      <c r="AJ70" s="17">
        <f>SUM(Tabla16[[#This Row],[Programa de Bilingüismo - Virtual]:[Programa de Bilingüismo - Presencial]])</f>
        <v>0</v>
      </c>
      <c r="AK70" s="17"/>
      <c r="AL70" s="17"/>
      <c r="AM70" s="17"/>
      <c r="AN70" s="17">
        <f>SUM(Tabla16[[#This Row],[Formación Complementaria CampeSENA ]:[Formación Continua Especial Campesina (En el marco de FEEC)]])</f>
        <v>0</v>
      </c>
      <c r="AO70" s="17"/>
      <c r="AP70" s="17"/>
      <c r="AQ70" s="17">
        <f>SUM(Tabla16[[#This Row],[Formación Complementaria Full Popular]:[Formación Contina Especial Popular (En el marco de FEP)]])</f>
        <v>0</v>
      </c>
      <c r="AR70" s="17"/>
      <c r="AS70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70" s="19">
        <f>SUM(Tabla16[[#This Row],[TOTAL FORMACION COMPLEMENTARIA (P=I+J+K+L+M+N+O)]],Tabla16[[#This Row],[FORMACION TITULADA (H=B+G)]])</f>
        <v>0</v>
      </c>
      <c r="AU70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70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70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71" spans="1:49">
      <c r="A71" s="50">
        <v>27</v>
      </c>
      <c r="B71" s="51" t="s">
        <v>63</v>
      </c>
      <c r="C71" s="55">
        <v>9522</v>
      </c>
      <c r="D71" s="51" t="s">
        <v>152</v>
      </c>
      <c r="E71" s="37"/>
      <c r="F71" s="37"/>
      <c r="G71" s="37"/>
      <c r="H71" s="37"/>
      <c r="I71" s="37"/>
      <c r="J71" s="37"/>
      <c r="K71" s="17">
        <f>SUM(Tabla16[[#This Row],[Tecnólogos Regular - Presencial]:[Tecnólogos FIC]])</f>
        <v>0</v>
      </c>
      <c r="L71" s="17">
        <f>Tabla16[[#This Row],[Total Tecnólogos (A)]]</f>
        <v>0</v>
      </c>
      <c r="M71" s="17"/>
      <c r="N71" s="17"/>
      <c r="O71" s="17"/>
      <c r="P71" s="17"/>
      <c r="Q71" s="17">
        <f>SUM(Tabla16[[#This Row],[Operarios Regular]:[Operarios FIC]])</f>
        <v>0</v>
      </c>
      <c r="R71" s="17"/>
      <c r="S71" s="17"/>
      <c r="T71" s="17"/>
      <c r="U71" s="17">
        <f>SUM(Tabla16[[#This Row],[Auxiliares Regular]:[Auxiliares Full Popular]])</f>
        <v>0</v>
      </c>
      <c r="V71" s="17"/>
      <c r="W71" s="17"/>
      <c r="X71" s="17"/>
      <c r="Y71" s="17"/>
      <c r="Z71" s="17"/>
      <c r="AA71" s="17"/>
      <c r="AB71" s="17">
        <f>SUM(Tabla16[[#This Row],[Técnico Laboral Regular - Presencial]:[Técnico FIC]])</f>
        <v>0</v>
      </c>
      <c r="AC71" s="17"/>
      <c r="AD71" s="17">
        <f>SUM(Tabla16[[#This Row],[Total Profundización Técnica (F)]],Tabla16[[#This Row],[Total Técnico Laboral (E)]],Tabla16[[#This Row],[Total Auxiliares (D)]],Tabla16[[#This Row],[Total Operarios (C)]])</f>
        <v>0</v>
      </c>
      <c r="AE71" s="17">
        <f>SUM(Tabla16[[#This Row],[FORMACIÓN LABORAL (G=C+D+E+F)]],Tabla16[[#This Row],[EDUCACION SUPERIOR (B=A)]])</f>
        <v>0</v>
      </c>
      <c r="AF71" s="17"/>
      <c r="AG71" s="17"/>
      <c r="AH71" s="17"/>
      <c r="AI71" s="17"/>
      <c r="AJ71" s="17">
        <f>SUM(Tabla16[[#This Row],[Programa de Bilingüismo - Virtual]:[Programa de Bilingüismo - Presencial]])</f>
        <v>0</v>
      </c>
      <c r="AK71" s="17"/>
      <c r="AL71" s="17"/>
      <c r="AM71" s="17"/>
      <c r="AN71" s="17">
        <f>SUM(Tabla16[[#This Row],[Formación Complementaria CampeSENA ]:[Formación Continua Especial Campesina (En el marco de FEEC)]])</f>
        <v>0</v>
      </c>
      <c r="AO71" s="17"/>
      <c r="AP71" s="17"/>
      <c r="AQ71" s="17">
        <f>SUM(Tabla16[[#This Row],[Formación Complementaria Full Popular]:[Formación Contina Especial Popular (En el marco de FEP)]])</f>
        <v>0</v>
      </c>
      <c r="AR71" s="17"/>
      <c r="AS71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71" s="19">
        <f>SUM(Tabla16[[#This Row],[TOTAL FORMACION COMPLEMENTARIA (P=I+J+K+L+M+N+O)]],Tabla16[[#This Row],[FORMACION TITULADA (H=B+G)]])</f>
        <v>0</v>
      </c>
      <c r="AU71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71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71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72" spans="1:49">
      <c r="A72" s="50">
        <v>41</v>
      </c>
      <c r="B72" s="51" t="s">
        <v>64</v>
      </c>
      <c r="C72" s="55">
        <v>9116</v>
      </c>
      <c r="D72" s="51" t="s">
        <v>153</v>
      </c>
      <c r="E72" s="37"/>
      <c r="F72" s="37"/>
      <c r="G72" s="37"/>
      <c r="H72" s="37"/>
      <c r="I72" s="37"/>
      <c r="J72" s="37"/>
      <c r="K72" s="17">
        <f>SUM(Tabla16[[#This Row],[Tecnólogos Regular - Presencial]:[Tecnólogos FIC]])</f>
        <v>0</v>
      </c>
      <c r="L72" s="17">
        <f>Tabla16[[#This Row],[Total Tecnólogos (A)]]</f>
        <v>0</v>
      </c>
      <c r="M72" s="17"/>
      <c r="N72" s="17"/>
      <c r="O72" s="17"/>
      <c r="P72" s="17"/>
      <c r="Q72" s="17">
        <f>SUM(Tabla16[[#This Row],[Operarios Regular]:[Operarios FIC]])</f>
        <v>0</v>
      </c>
      <c r="R72" s="17"/>
      <c r="S72" s="17"/>
      <c r="T72" s="17"/>
      <c r="U72" s="17">
        <f>SUM(Tabla16[[#This Row],[Auxiliares Regular]:[Auxiliares Full Popular]])</f>
        <v>0</v>
      </c>
      <c r="V72" s="17"/>
      <c r="W72" s="17"/>
      <c r="X72" s="17"/>
      <c r="Y72" s="17"/>
      <c r="Z72" s="17"/>
      <c r="AA72" s="17"/>
      <c r="AB72" s="17">
        <f>SUM(Tabla16[[#This Row],[Técnico Laboral Regular - Presencial]:[Técnico FIC]])</f>
        <v>0</v>
      </c>
      <c r="AC72" s="17"/>
      <c r="AD72" s="17">
        <f>SUM(Tabla16[[#This Row],[Total Profundización Técnica (F)]],Tabla16[[#This Row],[Total Técnico Laboral (E)]],Tabla16[[#This Row],[Total Auxiliares (D)]],Tabla16[[#This Row],[Total Operarios (C)]])</f>
        <v>0</v>
      </c>
      <c r="AE72" s="17">
        <f>SUM(Tabla16[[#This Row],[FORMACIÓN LABORAL (G=C+D+E+F)]],Tabla16[[#This Row],[EDUCACION SUPERIOR (B=A)]])</f>
        <v>0</v>
      </c>
      <c r="AF72" s="17"/>
      <c r="AG72" s="17"/>
      <c r="AH72" s="17"/>
      <c r="AI72" s="17"/>
      <c r="AJ72" s="17">
        <f>SUM(Tabla16[[#This Row],[Programa de Bilingüismo - Virtual]:[Programa de Bilingüismo - Presencial]])</f>
        <v>0</v>
      </c>
      <c r="AK72" s="17"/>
      <c r="AL72" s="17"/>
      <c r="AM72" s="17"/>
      <c r="AN72" s="17">
        <f>SUM(Tabla16[[#This Row],[Formación Complementaria CampeSENA ]:[Formación Continua Especial Campesina (En el marco de FEEC)]])</f>
        <v>0</v>
      </c>
      <c r="AO72" s="17"/>
      <c r="AP72" s="17"/>
      <c r="AQ72" s="17">
        <f>SUM(Tabla16[[#This Row],[Formación Complementaria Full Popular]:[Formación Contina Especial Popular (En el marco de FEP)]])</f>
        <v>0</v>
      </c>
      <c r="AR72" s="17"/>
      <c r="AS72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72" s="19">
        <f>SUM(Tabla16[[#This Row],[TOTAL FORMACION COMPLEMENTARIA (P=I+J+K+L+M+N+O)]],Tabla16[[#This Row],[FORMACION TITULADA (H=B+G)]])</f>
        <v>0</v>
      </c>
      <c r="AU72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72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72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73" spans="1:49">
      <c r="A73" s="50">
        <v>41</v>
      </c>
      <c r="B73" s="51" t="s">
        <v>64</v>
      </c>
      <c r="C73" s="55">
        <v>9525</v>
      </c>
      <c r="D73" s="51" t="s">
        <v>154</v>
      </c>
      <c r="E73" s="37"/>
      <c r="F73" s="37"/>
      <c r="G73" s="37"/>
      <c r="H73" s="37"/>
      <c r="I73" s="37"/>
      <c r="J73" s="37"/>
      <c r="K73" s="17">
        <f>SUM(Tabla16[[#This Row],[Tecnólogos Regular - Presencial]:[Tecnólogos FIC]])</f>
        <v>0</v>
      </c>
      <c r="L73" s="17">
        <f>Tabla16[[#This Row],[Total Tecnólogos (A)]]</f>
        <v>0</v>
      </c>
      <c r="M73" s="17"/>
      <c r="N73" s="17"/>
      <c r="O73" s="17"/>
      <c r="P73" s="17"/>
      <c r="Q73" s="17">
        <f>SUM(Tabla16[[#This Row],[Operarios Regular]:[Operarios FIC]])</f>
        <v>0</v>
      </c>
      <c r="R73" s="17"/>
      <c r="S73" s="17"/>
      <c r="T73" s="17"/>
      <c r="U73" s="17">
        <f>SUM(Tabla16[[#This Row],[Auxiliares Regular]:[Auxiliares Full Popular]])</f>
        <v>0</v>
      </c>
      <c r="V73" s="17"/>
      <c r="W73" s="17"/>
      <c r="X73" s="17"/>
      <c r="Y73" s="17"/>
      <c r="Z73" s="17"/>
      <c r="AA73" s="17"/>
      <c r="AB73" s="17">
        <f>SUM(Tabla16[[#This Row],[Técnico Laboral Regular - Presencial]:[Técnico FIC]])</f>
        <v>0</v>
      </c>
      <c r="AC73" s="17"/>
      <c r="AD73" s="17">
        <f>SUM(Tabla16[[#This Row],[Total Profundización Técnica (F)]],Tabla16[[#This Row],[Total Técnico Laboral (E)]],Tabla16[[#This Row],[Total Auxiliares (D)]],Tabla16[[#This Row],[Total Operarios (C)]])</f>
        <v>0</v>
      </c>
      <c r="AE73" s="17">
        <f>SUM(Tabla16[[#This Row],[FORMACIÓN LABORAL (G=C+D+E+F)]],Tabla16[[#This Row],[EDUCACION SUPERIOR (B=A)]])</f>
        <v>0</v>
      </c>
      <c r="AF73" s="17"/>
      <c r="AG73" s="17"/>
      <c r="AH73" s="17"/>
      <c r="AI73" s="17"/>
      <c r="AJ73" s="17">
        <f>SUM(Tabla16[[#This Row],[Programa de Bilingüismo - Virtual]:[Programa de Bilingüismo - Presencial]])</f>
        <v>0</v>
      </c>
      <c r="AK73" s="17"/>
      <c r="AL73" s="17"/>
      <c r="AM73" s="17"/>
      <c r="AN73" s="17">
        <f>SUM(Tabla16[[#This Row],[Formación Complementaria CampeSENA ]:[Formación Continua Especial Campesina (En el marco de FEEC)]])</f>
        <v>0</v>
      </c>
      <c r="AO73" s="17"/>
      <c r="AP73" s="17"/>
      <c r="AQ73" s="17">
        <f>SUM(Tabla16[[#This Row],[Formación Complementaria Full Popular]:[Formación Contina Especial Popular (En el marco de FEP)]])</f>
        <v>0</v>
      </c>
      <c r="AR73" s="17"/>
      <c r="AS73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73" s="19">
        <f>SUM(Tabla16[[#This Row],[TOTAL FORMACION COMPLEMENTARIA (P=I+J+K+L+M+N+O)]],Tabla16[[#This Row],[FORMACION TITULADA (H=B+G)]])</f>
        <v>0</v>
      </c>
      <c r="AU73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73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73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74" spans="1:49">
      <c r="A74" s="50">
        <v>41</v>
      </c>
      <c r="B74" s="51" t="s">
        <v>64</v>
      </c>
      <c r="C74" s="55">
        <v>9526</v>
      </c>
      <c r="D74" s="51" t="s">
        <v>155</v>
      </c>
      <c r="E74" s="37"/>
      <c r="F74" s="37"/>
      <c r="G74" s="37"/>
      <c r="H74" s="37"/>
      <c r="I74" s="37"/>
      <c r="J74" s="37"/>
      <c r="K74" s="17">
        <f>SUM(Tabla16[[#This Row],[Tecnólogos Regular - Presencial]:[Tecnólogos FIC]])</f>
        <v>0</v>
      </c>
      <c r="L74" s="17">
        <f>Tabla16[[#This Row],[Total Tecnólogos (A)]]</f>
        <v>0</v>
      </c>
      <c r="M74" s="17"/>
      <c r="N74" s="17"/>
      <c r="O74" s="17"/>
      <c r="P74" s="17"/>
      <c r="Q74" s="17">
        <f>SUM(Tabla16[[#This Row],[Operarios Regular]:[Operarios FIC]])</f>
        <v>0</v>
      </c>
      <c r="R74" s="17"/>
      <c r="S74" s="17"/>
      <c r="T74" s="17"/>
      <c r="U74" s="17">
        <f>SUM(Tabla16[[#This Row],[Auxiliares Regular]:[Auxiliares Full Popular]])</f>
        <v>0</v>
      </c>
      <c r="V74" s="17"/>
      <c r="W74" s="17"/>
      <c r="X74" s="17"/>
      <c r="Y74" s="17"/>
      <c r="Z74" s="17"/>
      <c r="AA74" s="17"/>
      <c r="AB74" s="17">
        <f>SUM(Tabla16[[#This Row],[Técnico Laboral Regular - Presencial]:[Técnico FIC]])</f>
        <v>0</v>
      </c>
      <c r="AC74" s="17"/>
      <c r="AD74" s="17">
        <f>SUM(Tabla16[[#This Row],[Total Profundización Técnica (F)]],Tabla16[[#This Row],[Total Técnico Laboral (E)]],Tabla16[[#This Row],[Total Auxiliares (D)]],Tabla16[[#This Row],[Total Operarios (C)]])</f>
        <v>0</v>
      </c>
      <c r="AE74" s="17">
        <f>SUM(Tabla16[[#This Row],[FORMACIÓN LABORAL (G=C+D+E+F)]],Tabla16[[#This Row],[EDUCACION SUPERIOR (B=A)]])</f>
        <v>0</v>
      </c>
      <c r="AF74" s="17"/>
      <c r="AG74" s="17"/>
      <c r="AH74" s="17"/>
      <c r="AI74" s="17"/>
      <c r="AJ74" s="17">
        <f>SUM(Tabla16[[#This Row],[Programa de Bilingüismo - Virtual]:[Programa de Bilingüismo - Presencial]])</f>
        <v>0</v>
      </c>
      <c r="AK74" s="17"/>
      <c r="AL74" s="17"/>
      <c r="AM74" s="17"/>
      <c r="AN74" s="17">
        <f>SUM(Tabla16[[#This Row],[Formación Complementaria CampeSENA ]:[Formación Continua Especial Campesina (En el marco de FEEC)]])</f>
        <v>0</v>
      </c>
      <c r="AO74" s="17"/>
      <c r="AP74" s="17"/>
      <c r="AQ74" s="17">
        <f>SUM(Tabla16[[#This Row],[Formación Complementaria Full Popular]:[Formación Contina Especial Popular (En el marco de FEP)]])</f>
        <v>0</v>
      </c>
      <c r="AR74" s="17"/>
      <c r="AS74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74" s="19">
        <f>SUM(Tabla16[[#This Row],[TOTAL FORMACION COMPLEMENTARIA (P=I+J+K+L+M+N+O)]],Tabla16[[#This Row],[FORMACION TITULADA (H=B+G)]])</f>
        <v>0</v>
      </c>
      <c r="AU74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74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74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75" spans="1:49">
      <c r="A75" s="50">
        <v>41</v>
      </c>
      <c r="B75" s="51" t="s">
        <v>64</v>
      </c>
      <c r="C75" s="55">
        <v>9527</v>
      </c>
      <c r="D75" s="51" t="s">
        <v>156</v>
      </c>
      <c r="E75" s="37"/>
      <c r="F75" s="37"/>
      <c r="G75" s="37"/>
      <c r="H75" s="37"/>
      <c r="I75" s="37"/>
      <c r="J75" s="37"/>
      <c r="K75" s="17">
        <f>SUM(Tabla16[[#This Row],[Tecnólogos Regular - Presencial]:[Tecnólogos FIC]])</f>
        <v>0</v>
      </c>
      <c r="L75" s="17">
        <f>Tabla16[[#This Row],[Total Tecnólogos (A)]]</f>
        <v>0</v>
      </c>
      <c r="M75" s="17"/>
      <c r="N75" s="17"/>
      <c r="O75" s="17"/>
      <c r="P75" s="17"/>
      <c r="Q75" s="17">
        <f>SUM(Tabla16[[#This Row],[Operarios Regular]:[Operarios FIC]])</f>
        <v>0</v>
      </c>
      <c r="R75" s="17"/>
      <c r="S75" s="17"/>
      <c r="T75" s="17"/>
      <c r="U75" s="17">
        <f>SUM(Tabla16[[#This Row],[Auxiliares Regular]:[Auxiliares Full Popular]])</f>
        <v>0</v>
      </c>
      <c r="V75" s="17"/>
      <c r="W75" s="17"/>
      <c r="X75" s="17"/>
      <c r="Y75" s="17"/>
      <c r="Z75" s="17"/>
      <c r="AA75" s="17"/>
      <c r="AB75" s="17">
        <f>SUM(Tabla16[[#This Row],[Técnico Laboral Regular - Presencial]:[Técnico FIC]])</f>
        <v>0</v>
      </c>
      <c r="AC75" s="17"/>
      <c r="AD75" s="17">
        <f>SUM(Tabla16[[#This Row],[Total Profundización Técnica (F)]],Tabla16[[#This Row],[Total Técnico Laboral (E)]],Tabla16[[#This Row],[Total Auxiliares (D)]],Tabla16[[#This Row],[Total Operarios (C)]])</f>
        <v>0</v>
      </c>
      <c r="AE75" s="17">
        <f>SUM(Tabla16[[#This Row],[FORMACIÓN LABORAL (G=C+D+E+F)]],Tabla16[[#This Row],[EDUCACION SUPERIOR (B=A)]])</f>
        <v>0</v>
      </c>
      <c r="AF75" s="17"/>
      <c r="AG75" s="17"/>
      <c r="AH75" s="17"/>
      <c r="AI75" s="17"/>
      <c r="AJ75" s="17">
        <f>SUM(Tabla16[[#This Row],[Programa de Bilingüismo - Virtual]:[Programa de Bilingüismo - Presencial]])</f>
        <v>0</v>
      </c>
      <c r="AK75" s="17"/>
      <c r="AL75" s="17"/>
      <c r="AM75" s="17"/>
      <c r="AN75" s="17">
        <f>SUM(Tabla16[[#This Row],[Formación Complementaria CampeSENA ]:[Formación Continua Especial Campesina (En el marco de FEEC)]])</f>
        <v>0</v>
      </c>
      <c r="AO75" s="17"/>
      <c r="AP75" s="17"/>
      <c r="AQ75" s="17">
        <f>SUM(Tabla16[[#This Row],[Formación Complementaria Full Popular]:[Formación Contina Especial Popular (En el marco de FEP)]])</f>
        <v>0</v>
      </c>
      <c r="AR75" s="17"/>
      <c r="AS75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75" s="19">
        <f>SUM(Tabla16[[#This Row],[TOTAL FORMACION COMPLEMENTARIA (P=I+J+K+L+M+N+O)]],Tabla16[[#This Row],[FORMACION TITULADA (H=B+G)]])</f>
        <v>0</v>
      </c>
      <c r="AU75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75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75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76" spans="1:49">
      <c r="A76" s="50">
        <v>41</v>
      </c>
      <c r="B76" s="51" t="s">
        <v>64</v>
      </c>
      <c r="C76" s="55">
        <v>9528</v>
      </c>
      <c r="D76" s="51" t="s">
        <v>157</v>
      </c>
      <c r="E76" s="37"/>
      <c r="F76" s="37"/>
      <c r="G76" s="37"/>
      <c r="H76" s="37"/>
      <c r="I76" s="37"/>
      <c r="J76" s="37"/>
      <c r="K76" s="17">
        <f>SUM(Tabla16[[#This Row],[Tecnólogos Regular - Presencial]:[Tecnólogos FIC]])</f>
        <v>0</v>
      </c>
      <c r="L76" s="17">
        <f>Tabla16[[#This Row],[Total Tecnólogos (A)]]</f>
        <v>0</v>
      </c>
      <c r="M76" s="17"/>
      <c r="N76" s="17"/>
      <c r="O76" s="17"/>
      <c r="P76" s="17"/>
      <c r="Q76" s="17">
        <f>SUM(Tabla16[[#This Row],[Operarios Regular]:[Operarios FIC]])</f>
        <v>0</v>
      </c>
      <c r="R76" s="17"/>
      <c r="S76" s="17"/>
      <c r="T76" s="17"/>
      <c r="U76" s="17">
        <f>SUM(Tabla16[[#This Row],[Auxiliares Regular]:[Auxiliares Full Popular]])</f>
        <v>0</v>
      </c>
      <c r="V76" s="17"/>
      <c r="W76" s="17"/>
      <c r="X76" s="17"/>
      <c r="Y76" s="17"/>
      <c r="Z76" s="17"/>
      <c r="AA76" s="17"/>
      <c r="AB76" s="17">
        <f>SUM(Tabla16[[#This Row],[Técnico Laboral Regular - Presencial]:[Técnico FIC]])</f>
        <v>0</v>
      </c>
      <c r="AC76" s="17"/>
      <c r="AD76" s="17">
        <f>SUM(Tabla16[[#This Row],[Total Profundización Técnica (F)]],Tabla16[[#This Row],[Total Técnico Laboral (E)]],Tabla16[[#This Row],[Total Auxiliares (D)]],Tabla16[[#This Row],[Total Operarios (C)]])</f>
        <v>0</v>
      </c>
      <c r="AE76" s="17">
        <f>SUM(Tabla16[[#This Row],[FORMACIÓN LABORAL (G=C+D+E+F)]],Tabla16[[#This Row],[EDUCACION SUPERIOR (B=A)]])</f>
        <v>0</v>
      </c>
      <c r="AF76" s="17"/>
      <c r="AG76" s="17"/>
      <c r="AH76" s="17"/>
      <c r="AI76" s="17"/>
      <c r="AJ76" s="17">
        <f>SUM(Tabla16[[#This Row],[Programa de Bilingüismo - Virtual]:[Programa de Bilingüismo - Presencial]])</f>
        <v>0</v>
      </c>
      <c r="AK76" s="17"/>
      <c r="AL76" s="17"/>
      <c r="AM76" s="17"/>
      <c r="AN76" s="17">
        <f>SUM(Tabla16[[#This Row],[Formación Complementaria CampeSENA ]:[Formación Continua Especial Campesina (En el marco de FEEC)]])</f>
        <v>0</v>
      </c>
      <c r="AO76" s="17"/>
      <c r="AP76" s="17"/>
      <c r="AQ76" s="17">
        <f>SUM(Tabla16[[#This Row],[Formación Complementaria Full Popular]:[Formación Contina Especial Popular (En el marco de FEP)]])</f>
        <v>0</v>
      </c>
      <c r="AR76" s="17"/>
      <c r="AS76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76" s="19">
        <f>SUM(Tabla16[[#This Row],[TOTAL FORMACION COMPLEMENTARIA (P=I+J+K+L+M+N+O)]],Tabla16[[#This Row],[FORMACION TITULADA (H=B+G)]])</f>
        <v>0</v>
      </c>
      <c r="AU76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76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76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77" spans="1:49">
      <c r="A77" s="50">
        <v>44</v>
      </c>
      <c r="B77" s="51" t="s">
        <v>65</v>
      </c>
      <c r="C77" s="55">
        <v>9222</v>
      </c>
      <c r="D77" s="51" t="s">
        <v>158</v>
      </c>
      <c r="E77" s="37"/>
      <c r="F77" s="37"/>
      <c r="G77" s="37"/>
      <c r="H77" s="37"/>
      <c r="I77" s="37"/>
      <c r="J77" s="37"/>
      <c r="K77" s="17">
        <f>SUM(Tabla16[[#This Row],[Tecnólogos Regular - Presencial]:[Tecnólogos FIC]])</f>
        <v>0</v>
      </c>
      <c r="L77" s="17">
        <f>Tabla16[[#This Row],[Total Tecnólogos (A)]]</f>
        <v>0</v>
      </c>
      <c r="M77" s="17"/>
      <c r="N77" s="17"/>
      <c r="O77" s="17"/>
      <c r="P77" s="17"/>
      <c r="Q77" s="17">
        <f>SUM(Tabla16[[#This Row],[Operarios Regular]:[Operarios FIC]])</f>
        <v>0</v>
      </c>
      <c r="R77" s="17"/>
      <c r="S77" s="17"/>
      <c r="T77" s="17"/>
      <c r="U77" s="17">
        <f>SUM(Tabla16[[#This Row],[Auxiliares Regular]:[Auxiliares Full Popular]])</f>
        <v>0</v>
      </c>
      <c r="V77" s="17"/>
      <c r="W77" s="17"/>
      <c r="X77" s="17"/>
      <c r="Y77" s="17"/>
      <c r="Z77" s="17"/>
      <c r="AA77" s="17"/>
      <c r="AB77" s="17">
        <f>SUM(Tabla16[[#This Row],[Técnico Laboral Regular - Presencial]:[Técnico FIC]])</f>
        <v>0</v>
      </c>
      <c r="AC77" s="17"/>
      <c r="AD77" s="17">
        <f>SUM(Tabla16[[#This Row],[Total Profundización Técnica (F)]],Tabla16[[#This Row],[Total Técnico Laboral (E)]],Tabla16[[#This Row],[Total Auxiliares (D)]],Tabla16[[#This Row],[Total Operarios (C)]])</f>
        <v>0</v>
      </c>
      <c r="AE77" s="17">
        <f>SUM(Tabla16[[#This Row],[FORMACIÓN LABORAL (G=C+D+E+F)]],Tabla16[[#This Row],[EDUCACION SUPERIOR (B=A)]])</f>
        <v>0</v>
      </c>
      <c r="AF77" s="17"/>
      <c r="AG77" s="17"/>
      <c r="AH77" s="17"/>
      <c r="AI77" s="17"/>
      <c r="AJ77" s="17">
        <f>SUM(Tabla16[[#This Row],[Programa de Bilingüismo - Virtual]:[Programa de Bilingüismo - Presencial]])</f>
        <v>0</v>
      </c>
      <c r="AK77" s="17"/>
      <c r="AL77" s="17"/>
      <c r="AM77" s="17"/>
      <c r="AN77" s="17">
        <f>SUM(Tabla16[[#This Row],[Formación Complementaria CampeSENA ]:[Formación Continua Especial Campesina (En el marco de FEEC)]])</f>
        <v>0</v>
      </c>
      <c r="AO77" s="17"/>
      <c r="AP77" s="17"/>
      <c r="AQ77" s="17">
        <f>SUM(Tabla16[[#This Row],[Formación Complementaria Full Popular]:[Formación Contina Especial Popular (En el marco de FEP)]])</f>
        <v>0</v>
      </c>
      <c r="AR77" s="17"/>
      <c r="AS77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77" s="19">
        <f>SUM(Tabla16[[#This Row],[TOTAL FORMACION COMPLEMENTARIA (P=I+J+K+L+M+N+O)]],Tabla16[[#This Row],[FORMACION TITULADA (H=B+G)]])</f>
        <v>0</v>
      </c>
      <c r="AU77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77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77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78" spans="1:49">
      <c r="A78" s="50">
        <v>44</v>
      </c>
      <c r="B78" s="51" t="s">
        <v>65</v>
      </c>
      <c r="C78" s="55">
        <v>9524</v>
      </c>
      <c r="D78" s="51" t="s">
        <v>159</v>
      </c>
      <c r="E78" s="37"/>
      <c r="F78" s="37"/>
      <c r="G78" s="37"/>
      <c r="H78" s="37"/>
      <c r="I78" s="37"/>
      <c r="J78" s="37"/>
      <c r="K78" s="17">
        <f>SUM(Tabla16[[#This Row],[Tecnólogos Regular - Presencial]:[Tecnólogos FIC]])</f>
        <v>0</v>
      </c>
      <c r="L78" s="17">
        <f>Tabla16[[#This Row],[Total Tecnólogos (A)]]</f>
        <v>0</v>
      </c>
      <c r="M78" s="17"/>
      <c r="N78" s="17"/>
      <c r="O78" s="17"/>
      <c r="P78" s="17"/>
      <c r="Q78" s="17">
        <f>SUM(Tabla16[[#This Row],[Operarios Regular]:[Operarios FIC]])</f>
        <v>0</v>
      </c>
      <c r="R78" s="17"/>
      <c r="S78" s="17"/>
      <c r="T78" s="17"/>
      <c r="U78" s="17">
        <f>SUM(Tabla16[[#This Row],[Auxiliares Regular]:[Auxiliares Full Popular]])</f>
        <v>0</v>
      </c>
      <c r="V78" s="17"/>
      <c r="W78" s="17"/>
      <c r="X78" s="17"/>
      <c r="Y78" s="17"/>
      <c r="Z78" s="17"/>
      <c r="AA78" s="17"/>
      <c r="AB78" s="17">
        <f>SUM(Tabla16[[#This Row],[Técnico Laboral Regular - Presencial]:[Técnico FIC]])</f>
        <v>0</v>
      </c>
      <c r="AC78" s="17"/>
      <c r="AD78" s="17">
        <f>SUM(Tabla16[[#This Row],[Total Profundización Técnica (F)]],Tabla16[[#This Row],[Total Técnico Laboral (E)]],Tabla16[[#This Row],[Total Auxiliares (D)]],Tabla16[[#This Row],[Total Operarios (C)]])</f>
        <v>0</v>
      </c>
      <c r="AE78" s="17">
        <f>SUM(Tabla16[[#This Row],[FORMACIÓN LABORAL (G=C+D+E+F)]],Tabla16[[#This Row],[EDUCACION SUPERIOR (B=A)]])</f>
        <v>0</v>
      </c>
      <c r="AF78" s="17"/>
      <c r="AG78" s="17"/>
      <c r="AH78" s="17"/>
      <c r="AI78" s="17"/>
      <c r="AJ78" s="17">
        <f>SUM(Tabla16[[#This Row],[Programa de Bilingüismo - Virtual]:[Programa de Bilingüismo - Presencial]])</f>
        <v>0</v>
      </c>
      <c r="AK78" s="17"/>
      <c r="AL78" s="17"/>
      <c r="AM78" s="17"/>
      <c r="AN78" s="17">
        <f>SUM(Tabla16[[#This Row],[Formación Complementaria CampeSENA ]:[Formación Continua Especial Campesina (En el marco de FEEC)]])</f>
        <v>0</v>
      </c>
      <c r="AO78" s="17"/>
      <c r="AP78" s="17"/>
      <c r="AQ78" s="17">
        <f>SUM(Tabla16[[#This Row],[Formación Complementaria Full Popular]:[Formación Contina Especial Popular (En el marco de FEP)]])</f>
        <v>0</v>
      </c>
      <c r="AR78" s="17"/>
      <c r="AS78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78" s="19">
        <f>SUM(Tabla16[[#This Row],[TOTAL FORMACION COMPLEMENTARIA (P=I+J+K+L+M+N+O)]],Tabla16[[#This Row],[FORMACION TITULADA (H=B+G)]])</f>
        <v>0</v>
      </c>
      <c r="AU78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78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78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79" spans="1:49">
      <c r="A79" s="50">
        <v>47</v>
      </c>
      <c r="B79" s="51" t="s">
        <v>66</v>
      </c>
      <c r="C79" s="55">
        <v>9118</v>
      </c>
      <c r="D79" s="51" t="s">
        <v>160</v>
      </c>
      <c r="E79" s="37"/>
      <c r="F79" s="37"/>
      <c r="G79" s="37"/>
      <c r="H79" s="37"/>
      <c r="I79" s="37"/>
      <c r="J79" s="37"/>
      <c r="K79" s="17">
        <f>SUM(Tabla16[[#This Row],[Tecnólogos Regular - Presencial]:[Tecnólogos FIC]])</f>
        <v>0</v>
      </c>
      <c r="L79" s="17">
        <f>Tabla16[[#This Row],[Total Tecnólogos (A)]]</f>
        <v>0</v>
      </c>
      <c r="M79" s="17"/>
      <c r="N79" s="17"/>
      <c r="O79" s="17"/>
      <c r="P79" s="17"/>
      <c r="Q79" s="17">
        <f>SUM(Tabla16[[#This Row],[Operarios Regular]:[Operarios FIC]])</f>
        <v>0</v>
      </c>
      <c r="R79" s="17"/>
      <c r="S79" s="17"/>
      <c r="T79" s="17"/>
      <c r="U79" s="17">
        <f>SUM(Tabla16[[#This Row],[Auxiliares Regular]:[Auxiliares Full Popular]])</f>
        <v>0</v>
      </c>
      <c r="V79" s="17"/>
      <c r="W79" s="17"/>
      <c r="X79" s="17"/>
      <c r="Y79" s="17"/>
      <c r="Z79" s="17"/>
      <c r="AA79" s="17"/>
      <c r="AB79" s="17">
        <f>SUM(Tabla16[[#This Row],[Técnico Laboral Regular - Presencial]:[Técnico FIC]])</f>
        <v>0</v>
      </c>
      <c r="AC79" s="17"/>
      <c r="AD79" s="17">
        <f>SUM(Tabla16[[#This Row],[Total Profundización Técnica (F)]],Tabla16[[#This Row],[Total Técnico Laboral (E)]],Tabla16[[#This Row],[Total Auxiliares (D)]],Tabla16[[#This Row],[Total Operarios (C)]])</f>
        <v>0</v>
      </c>
      <c r="AE79" s="17">
        <f>SUM(Tabla16[[#This Row],[FORMACIÓN LABORAL (G=C+D+E+F)]],Tabla16[[#This Row],[EDUCACION SUPERIOR (B=A)]])</f>
        <v>0</v>
      </c>
      <c r="AF79" s="17"/>
      <c r="AG79" s="17"/>
      <c r="AH79" s="17"/>
      <c r="AI79" s="17"/>
      <c r="AJ79" s="17">
        <f>SUM(Tabla16[[#This Row],[Programa de Bilingüismo - Virtual]:[Programa de Bilingüismo - Presencial]])</f>
        <v>0</v>
      </c>
      <c r="AK79" s="17"/>
      <c r="AL79" s="17"/>
      <c r="AM79" s="17"/>
      <c r="AN79" s="17">
        <f>SUM(Tabla16[[#This Row],[Formación Complementaria CampeSENA ]:[Formación Continua Especial Campesina (En el marco de FEEC)]])</f>
        <v>0</v>
      </c>
      <c r="AO79" s="17"/>
      <c r="AP79" s="17"/>
      <c r="AQ79" s="17">
        <f>SUM(Tabla16[[#This Row],[Formación Complementaria Full Popular]:[Formación Contina Especial Popular (En el marco de FEP)]])</f>
        <v>0</v>
      </c>
      <c r="AR79" s="17"/>
      <c r="AS79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79" s="19">
        <f>SUM(Tabla16[[#This Row],[TOTAL FORMACION COMPLEMENTARIA (P=I+J+K+L+M+N+O)]],Tabla16[[#This Row],[FORMACION TITULADA (H=B+G)]])</f>
        <v>0</v>
      </c>
      <c r="AU79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79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79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80" spans="1:49">
      <c r="A80" s="50">
        <v>47</v>
      </c>
      <c r="B80" s="51" t="s">
        <v>66</v>
      </c>
      <c r="C80" s="55">
        <v>9529</v>
      </c>
      <c r="D80" s="51" t="s">
        <v>161</v>
      </c>
      <c r="E80" s="37"/>
      <c r="F80" s="37"/>
      <c r="G80" s="37"/>
      <c r="H80" s="37"/>
      <c r="I80" s="37"/>
      <c r="J80" s="37"/>
      <c r="K80" s="17">
        <f>SUM(Tabla16[[#This Row],[Tecnólogos Regular - Presencial]:[Tecnólogos FIC]])</f>
        <v>0</v>
      </c>
      <c r="L80" s="17">
        <f>Tabla16[[#This Row],[Total Tecnólogos (A)]]</f>
        <v>0</v>
      </c>
      <c r="M80" s="17"/>
      <c r="N80" s="17"/>
      <c r="O80" s="17"/>
      <c r="P80" s="17"/>
      <c r="Q80" s="17">
        <f>SUM(Tabla16[[#This Row],[Operarios Regular]:[Operarios FIC]])</f>
        <v>0</v>
      </c>
      <c r="R80" s="17"/>
      <c r="S80" s="17"/>
      <c r="T80" s="17"/>
      <c r="U80" s="17">
        <f>SUM(Tabla16[[#This Row],[Auxiliares Regular]:[Auxiliares Full Popular]])</f>
        <v>0</v>
      </c>
      <c r="V80" s="17"/>
      <c r="W80" s="17"/>
      <c r="X80" s="17"/>
      <c r="Y80" s="17"/>
      <c r="Z80" s="17"/>
      <c r="AA80" s="17"/>
      <c r="AB80" s="17">
        <f>SUM(Tabla16[[#This Row],[Técnico Laboral Regular - Presencial]:[Técnico FIC]])</f>
        <v>0</v>
      </c>
      <c r="AC80" s="17"/>
      <c r="AD80" s="17">
        <f>SUM(Tabla16[[#This Row],[Total Profundización Técnica (F)]],Tabla16[[#This Row],[Total Técnico Laboral (E)]],Tabla16[[#This Row],[Total Auxiliares (D)]],Tabla16[[#This Row],[Total Operarios (C)]])</f>
        <v>0</v>
      </c>
      <c r="AE80" s="17">
        <f>SUM(Tabla16[[#This Row],[FORMACIÓN LABORAL (G=C+D+E+F)]],Tabla16[[#This Row],[EDUCACION SUPERIOR (B=A)]])</f>
        <v>0</v>
      </c>
      <c r="AF80" s="17"/>
      <c r="AG80" s="17"/>
      <c r="AH80" s="17"/>
      <c r="AI80" s="17"/>
      <c r="AJ80" s="17">
        <f>SUM(Tabla16[[#This Row],[Programa de Bilingüismo - Virtual]:[Programa de Bilingüismo - Presencial]])</f>
        <v>0</v>
      </c>
      <c r="AK80" s="17"/>
      <c r="AL80" s="17"/>
      <c r="AM80" s="17"/>
      <c r="AN80" s="17">
        <f>SUM(Tabla16[[#This Row],[Formación Complementaria CampeSENA ]:[Formación Continua Especial Campesina (En el marco de FEEC)]])</f>
        <v>0</v>
      </c>
      <c r="AO80" s="17"/>
      <c r="AP80" s="17"/>
      <c r="AQ80" s="17">
        <f>SUM(Tabla16[[#This Row],[Formación Complementaria Full Popular]:[Formación Contina Especial Popular (En el marco de FEP)]])</f>
        <v>0</v>
      </c>
      <c r="AR80" s="17"/>
      <c r="AS80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80" s="19">
        <f>SUM(Tabla16[[#This Row],[TOTAL FORMACION COMPLEMENTARIA (P=I+J+K+L+M+N+O)]],Tabla16[[#This Row],[FORMACION TITULADA (H=B+G)]])</f>
        <v>0</v>
      </c>
      <c r="AU80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80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80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81" spans="1:49">
      <c r="A81" s="50">
        <v>50</v>
      </c>
      <c r="B81" s="51" t="s">
        <v>67</v>
      </c>
      <c r="C81" s="55">
        <v>9117</v>
      </c>
      <c r="D81" s="51" t="s">
        <v>162</v>
      </c>
      <c r="E81" s="37"/>
      <c r="F81" s="37"/>
      <c r="G81" s="37"/>
      <c r="H81" s="37"/>
      <c r="I81" s="37"/>
      <c r="J81" s="37"/>
      <c r="K81" s="17">
        <f>SUM(Tabla16[[#This Row],[Tecnólogos Regular - Presencial]:[Tecnólogos FIC]])</f>
        <v>0</v>
      </c>
      <c r="L81" s="17">
        <f>Tabla16[[#This Row],[Total Tecnólogos (A)]]</f>
        <v>0</v>
      </c>
      <c r="M81" s="17"/>
      <c r="N81" s="17"/>
      <c r="O81" s="17"/>
      <c r="P81" s="17"/>
      <c r="Q81" s="17">
        <f>SUM(Tabla16[[#This Row],[Operarios Regular]:[Operarios FIC]])</f>
        <v>0</v>
      </c>
      <c r="R81" s="17"/>
      <c r="S81" s="17"/>
      <c r="T81" s="17"/>
      <c r="U81" s="17">
        <f>SUM(Tabla16[[#This Row],[Auxiliares Regular]:[Auxiliares Full Popular]])</f>
        <v>0</v>
      </c>
      <c r="V81" s="17"/>
      <c r="W81" s="17"/>
      <c r="X81" s="17"/>
      <c r="Y81" s="17"/>
      <c r="Z81" s="17"/>
      <c r="AA81" s="17"/>
      <c r="AB81" s="17">
        <f>SUM(Tabla16[[#This Row],[Técnico Laboral Regular - Presencial]:[Técnico FIC]])</f>
        <v>0</v>
      </c>
      <c r="AC81" s="17"/>
      <c r="AD81" s="17">
        <f>SUM(Tabla16[[#This Row],[Total Profundización Técnica (F)]],Tabla16[[#This Row],[Total Técnico Laboral (E)]],Tabla16[[#This Row],[Total Auxiliares (D)]],Tabla16[[#This Row],[Total Operarios (C)]])</f>
        <v>0</v>
      </c>
      <c r="AE81" s="17">
        <f>SUM(Tabla16[[#This Row],[FORMACIÓN LABORAL (G=C+D+E+F)]],Tabla16[[#This Row],[EDUCACION SUPERIOR (B=A)]])</f>
        <v>0</v>
      </c>
      <c r="AF81" s="17"/>
      <c r="AG81" s="17"/>
      <c r="AH81" s="17"/>
      <c r="AI81" s="17"/>
      <c r="AJ81" s="17">
        <f>SUM(Tabla16[[#This Row],[Programa de Bilingüismo - Virtual]:[Programa de Bilingüismo - Presencial]])</f>
        <v>0</v>
      </c>
      <c r="AK81" s="17"/>
      <c r="AL81" s="17"/>
      <c r="AM81" s="17"/>
      <c r="AN81" s="17">
        <f>SUM(Tabla16[[#This Row],[Formación Complementaria CampeSENA ]:[Formación Continua Especial Campesina (En el marco de FEEC)]])</f>
        <v>0</v>
      </c>
      <c r="AO81" s="17"/>
      <c r="AP81" s="17"/>
      <c r="AQ81" s="17">
        <f>SUM(Tabla16[[#This Row],[Formación Complementaria Full Popular]:[Formación Contina Especial Popular (En el marco de FEP)]])</f>
        <v>0</v>
      </c>
      <c r="AR81" s="17"/>
      <c r="AS81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81" s="19">
        <f>SUM(Tabla16[[#This Row],[TOTAL FORMACION COMPLEMENTARIA (P=I+J+K+L+M+N+O)]],Tabla16[[#This Row],[FORMACION TITULADA (H=B+G)]])</f>
        <v>0</v>
      </c>
      <c r="AU81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81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81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82" spans="1:49">
      <c r="A82" s="50">
        <v>50</v>
      </c>
      <c r="B82" s="51" t="s">
        <v>67</v>
      </c>
      <c r="C82" s="55">
        <v>9532</v>
      </c>
      <c r="D82" s="51" t="s">
        <v>163</v>
      </c>
      <c r="E82" s="37"/>
      <c r="F82" s="37"/>
      <c r="G82" s="37"/>
      <c r="H82" s="37"/>
      <c r="I82" s="37"/>
      <c r="J82" s="37"/>
      <c r="K82" s="17">
        <f>SUM(Tabla16[[#This Row],[Tecnólogos Regular - Presencial]:[Tecnólogos FIC]])</f>
        <v>0</v>
      </c>
      <c r="L82" s="17">
        <f>Tabla16[[#This Row],[Total Tecnólogos (A)]]</f>
        <v>0</v>
      </c>
      <c r="M82" s="17"/>
      <c r="N82" s="17"/>
      <c r="O82" s="17"/>
      <c r="P82" s="17"/>
      <c r="Q82" s="17">
        <f>SUM(Tabla16[[#This Row],[Operarios Regular]:[Operarios FIC]])</f>
        <v>0</v>
      </c>
      <c r="R82" s="17"/>
      <c r="S82" s="17"/>
      <c r="T82" s="17"/>
      <c r="U82" s="17">
        <f>SUM(Tabla16[[#This Row],[Auxiliares Regular]:[Auxiliares Full Popular]])</f>
        <v>0</v>
      </c>
      <c r="V82" s="17"/>
      <c r="W82" s="17"/>
      <c r="X82" s="17"/>
      <c r="Y82" s="17"/>
      <c r="Z82" s="17"/>
      <c r="AA82" s="17"/>
      <c r="AB82" s="17">
        <f>SUM(Tabla16[[#This Row],[Técnico Laboral Regular - Presencial]:[Técnico FIC]])</f>
        <v>0</v>
      </c>
      <c r="AC82" s="17"/>
      <c r="AD82" s="17">
        <f>SUM(Tabla16[[#This Row],[Total Profundización Técnica (F)]],Tabla16[[#This Row],[Total Técnico Laboral (E)]],Tabla16[[#This Row],[Total Auxiliares (D)]],Tabla16[[#This Row],[Total Operarios (C)]])</f>
        <v>0</v>
      </c>
      <c r="AE82" s="17">
        <f>SUM(Tabla16[[#This Row],[FORMACIÓN LABORAL (G=C+D+E+F)]],Tabla16[[#This Row],[EDUCACION SUPERIOR (B=A)]])</f>
        <v>0</v>
      </c>
      <c r="AF82" s="17"/>
      <c r="AG82" s="17"/>
      <c r="AH82" s="17"/>
      <c r="AI82" s="17"/>
      <c r="AJ82" s="17">
        <f>SUM(Tabla16[[#This Row],[Programa de Bilingüismo - Virtual]:[Programa de Bilingüismo - Presencial]])</f>
        <v>0</v>
      </c>
      <c r="AK82" s="17"/>
      <c r="AL82" s="17"/>
      <c r="AM82" s="17"/>
      <c r="AN82" s="17">
        <f>SUM(Tabla16[[#This Row],[Formación Complementaria CampeSENA ]:[Formación Continua Especial Campesina (En el marco de FEEC)]])</f>
        <v>0</v>
      </c>
      <c r="AO82" s="17"/>
      <c r="AP82" s="17"/>
      <c r="AQ82" s="17">
        <f>SUM(Tabla16[[#This Row],[Formación Complementaria Full Popular]:[Formación Contina Especial Popular (En el marco de FEP)]])</f>
        <v>0</v>
      </c>
      <c r="AR82" s="17"/>
      <c r="AS82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82" s="19">
        <f>SUM(Tabla16[[#This Row],[TOTAL FORMACION COMPLEMENTARIA (P=I+J+K+L+M+N+O)]],Tabla16[[#This Row],[FORMACION TITULADA (H=B+G)]])</f>
        <v>0</v>
      </c>
      <c r="AU82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82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82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83" spans="1:49">
      <c r="A83" s="50">
        <v>52</v>
      </c>
      <c r="B83" s="51" t="s">
        <v>68</v>
      </c>
      <c r="C83" s="55">
        <v>9534</v>
      </c>
      <c r="D83" s="51" t="s">
        <v>164</v>
      </c>
      <c r="E83" s="37"/>
      <c r="F83" s="37"/>
      <c r="G83" s="37"/>
      <c r="H83" s="37"/>
      <c r="I83" s="37"/>
      <c r="J83" s="37"/>
      <c r="K83" s="17">
        <f>SUM(Tabla16[[#This Row],[Tecnólogos Regular - Presencial]:[Tecnólogos FIC]])</f>
        <v>0</v>
      </c>
      <c r="L83" s="17">
        <f>Tabla16[[#This Row],[Total Tecnólogos (A)]]</f>
        <v>0</v>
      </c>
      <c r="M83" s="17"/>
      <c r="N83" s="17"/>
      <c r="O83" s="17"/>
      <c r="P83" s="17"/>
      <c r="Q83" s="17">
        <f>SUM(Tabla16[[#This Row],[Operarios Regular]:[Operarios FIC]])</f>
        <v>0</v>
      </c>
      <c r="R83" s="17"/>
      <c r="S83" s="17"/>
      <c r="T83" s="17"/>
      <c r="U83" s="17">
        <f>SUM(Tabla16[[#This Row],[Auxiliares Regular]:[Auxiliares Full Popular]])</f>
        <v>0</v>
      </c>
      <c r="V83" s="17"/>
      <c r="W83" s="17"/>
      <c r="X83" s="17"/>
      <c r="Y83" s="17"/>
      <c r="Z83" s="17"/>
      <c r="AA83" s="17"/>
      <c r="AB83" s="17">
        <f>SUM(Tabla16[[#This Row],[Técnico Laboral Regular - Presencial]:[Técnico FIC]])</f>
        <v>0</v>
      </c>
      <c r="AC83" s="17"/>
      <c r="AD83" s="17">
        <f>SUM(Tabla16[[#This Row],[Total Profundización Técnica (F)]],Tabla16[[#This Row],[Total Técnico Laboral (E)]],Tabla16[[#This Row],[Total Auxiliares (D)]],Tabla16[[#This Row],[Total Operarios (C)]])</f>
        <v>0</v>
      </c>
      <c r="AE83" s="17">
        <f>SUM(Tabla16[[#This Row],[FORMACIÓN LABORAL (G=C+D+E+F)]],Tabla16[[#This Row],[EDUCACION SUPERIOR (B=A)]])</f>
        <v>0</v>
      </c>
      <c r="AF83" s="17"/>
      <c r="AG83" s="17"/>
      <c r="AH83" s="17"/>
      <c r="AI83" s="17"/>
      <c r="AJ83" s="17">
        <f>SUM(Tabla16[[#This Row],[Programa de Bilingüismo - Virtual]:[Programa de Bilingüismo - Presencial]])</f>
        <v>0</v>
      </c>
      <c r="AK83" s="17"/>
      <c r="AL83" s="17"/>
      <c r="AM83" s="17"/>
      <c r="AN83" s="17">
        <f>SUM(Tabla16[[#This Row],[Formación Complementaria CampeSENA ]:[Formación Continua Especial Campesina (En el marco de FEEC)]])</f>
        <v>0</v>
      </c>
      <c r="AO83" s="17"/>
      <c r="AP83" s="17"/>
      <c r="AQ83" s="17">
        <f>SUM(Tabla16[[#This Row],[Formación Complementaria Full Popular]:[Formación Contina Especial Popular (En el marco de FEP)]])</f>
        <v>0</v>
      </c>
      <c r="AR83" s="17"/>
      <c r="AS83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83" s="19">
        <f>SUM(Tabla16[[#This Row],[TOTAL FORMACION COMPLEMENTARIA (P=I+J+K+L+M+N+O)]],Tabla16[[#This Row],[FORMACION TITULADA (H=B+G)]])</f>
        <v>0</v>
      </c>
      <c r="AU83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83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83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84" spans="1:49">
      <c r="A84" s="50">
        <v>52</v>
      </c>
      <c r="B84" s="51" t="s">
        <v>68</v>
      </c>
      <c r="C84" s="55">
        <v>9535</v>
      </c>
      <c r="D84" s="51" t="s">
        <v>165</v>
      </c>
      <c r="E84" s="37"/>
      <c r="F84" s="37"/>
      <c r="G84" s="37"/>
      <c r="H84" s="37"/>
      <c r="I84" s="37"/>
      <c r="J84" s="37"/>
      <c r="K84" s="17">
        <f>SUM(Tabla16[[#This Row],[Tecnólogos Regular - Presencial]:[Tecnólogos FIC]])</f>
        <v>0</v>
      </c>
      <c r="L84" s="17">
        <f>Tabla16[[#This Row],[Total Tecnólogos (A)]]</f>
        <v>0</v>
      </c>
      <c r="M84" s="17"/>
      <c r="N84" s="17"/>
      <c r="O84" s="17"/>
      <c r="P84" s="17"/>
      <c r="Q84" s="17">
        <f>SUM(Tabla16[[#This Row],[Operarios Regular]:[Operarios FIC]])</f>
        <v>0</v>
      </c>
      <c r="R84" s="17"/>
      <c r="S84" s="17"/>
      <c r="T84" s="17"/>
      <c r="U84" s="17">
        <f>SUM(Tabla16[[#This Row],[Auxiliares Regular]:[Auxiliares Full Popular]])</f>
        <v>0</v>
      </c>
      <c r="V84" s="17"/>
      <c r="W84" s="17"/>
      <c r="X84" s="17"/>
      <c r="Y84" s="17"/>
      <c r="Z84" s="17"/>
      <c r="AA84" s="17"/>
      <c r="AB84" s="17">
        <f>SUM(Tabla16[[#This Row],[Técnico Laboral Regular - Presencial]:[Técnico FIC]])</f>
        <v>0</v>
      </c>
      <c r="AC84" s="17"/>
      <c r="AD84" s="17">
        <f>SUM(Tabla16[[#This Row],[Total Profundización Técnica (F)]],Tabla16[[#This Row],[Total Técnico Laboral (E)]],Tabla16[[#This Row],[Total Auxiliares (D)]],Tabla16[[#This Row],[Total Operarios (C)]])</f>
        <v>0</v>
      </c>
      <c r="AE84" s="17">
        <f>SUM(Tabla16[[#This Row],[FORMACIÓN LABORAL (G=C+D+E+F)]],Tabla16[[#This Row],[EDUCACION SUPERIOR (B=A)]])</f>
        <v>0</v>
      </c>
      <c r="AF84" s="17"/>
      <c r="AG84" s="17"/>
      <c r="AH84" s="17"/>
      <c r="AI84" s="17"/>
      <c r="AJ84" s="17">
        <f>SUM(Tabla16[[#This Row],[Programa de Bilingüismo - Virtual]:[Programa de Bilingüismo - Presencial]])</f>
        <v>0</v>
      </c>
      <c r="AK84" s="17"/>
      <c r="AL84" s="17"/>
      <c r="AM84" s="17"/>
      <c r="AN84" s="17">
        <f>SUM(Tabla16[[#This Row],[Formación Complementaria CampeSENA ]:[Formación Continua Especial Campesina (En el marco de FEEC)]])</f>
        <v>0</v>
      </c>
      <c r="AO84" s="17"/>
      <c r="AP84" s="17"/>
      <c r="AQ84" s="17">
        <f>SUM(Tabla16[[#This Row],[Formación Complementaria Full Popular]:[Formación Contina Especial Popular (En el marco de FEP)]])</f>
        <v>0</v>
      </c>
      <c r="AR84" s="17"/>
      <c r="AS84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84" s="19">
        <f>SUM(Tabla16[[#This Row],[TOTAL FORMACION COMPLEMENTARIA (P=I+J+K+L+M+N+O)]],Tabla16[[#This Row],[FORMACION TITULADA (H=B+G)]])</f>
        <v>0</v>
      </c>
      <c r="AU84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84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84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85" spans="1:49">
      <c r="A85" s="50">
        <v>52</v>
      </c>
      <c r="B85" s="51" t="s">
        <v>68</v>
      </c>
      <c r="C85" s="55">
        <v>9536</v>
      </c>
      <c r="D85" s="51" t="s">
        <v>166</v>
      </c>
      <c r="E85" s="37"/>
      <c r="F85" s="37"/>
      <c r="G85" s="37"/>
      <c r="H85" s="37"/>
      <c r="I85" s="37"/>
      <c r="J85" s="37"/>
      <c r="K85" s="17">
        <f>SUM(Tabla16[[#This Row],[Tecnólogos Regular - Presencial]:[Tecnólogos FIC]])</f>
        <v>0</v>
      </c>
      <c r="L85" s="17">
        <f>Tabla16[[#This Row],[Total Tecnólogos (A)]]</f>
        <v>0</v>
      </c>
      <c r="M85" s="17"/>
      <c r="N85" s="17"/>
      <c r="O85" s="17"/>
      <c r="P85" s="17"/>
      <c r="Q85" s="17">
        <f>SUM(Tabla16[[#This Row],[Operarios Regular]:[Operarios FIC]])</f>
        <v>0</v>
      </c>
      <c r="R85" s="17"/>
      <c r="S85" s="17"/>
      <c r="T85" s="17"/>
      <c r="U85" s="17">
        <f>SUM(Tabla16[[#This Row],[Auxiliares Regular]:[Auxiliares Full Popular]])</f>
        <v>0</v>
      </c>
      <c r="V85" s="17"/>
      <c r="W85" s="17"/>
      <c r="X85" s="17"/>
      <c r="Y85" s="17"/>
      <c r="Z85" s="17"/>
      <c r="AA85" s="17"/>
      <c r="AB85" s="17">
        <f>SUM(Tabla16[[#This Row],[Técnico Laboral Regular - Presencial]:[Técnico FIC]])</f>
        <v>0</v>
      </c>
      <c r="AC85" s="17"/>
      <c r="AD85" s="17">
        <f>SUM(Tabla16[[#This Row],[Total Profundización Técnica (F)]],Tabla16[[#This Row],[Total Técnico Laboral (E)]],Tabla16[[#This Row],[Total Auxiliares (D)]],Tabla16[[#This Row],[Total Operarios (C)]])</f>
        <v>0</v>
      </c>
      <c r="AE85" s="17">
        <f>SUM(Tabla16[[#This Row],[FORMACIÓN LABORAL (G=C+D+E+F)]],Tabla16[[#This Row],[EDUCACION SUPERIOR (B=A)]])</f>
        <v>0</v>
      </c>
      <c r="AF85" s="17"/>
      <c r="AG85" s="17"/>
      <c r="AH85" s="17"/>
      <c r="AI85" s="17"/>
      <c r="AJ85" s="17">
        <f>SUM(Tabla16[[#This Row],[Programa de Bilingüismo - Virtual]:[Programa de Bilingüismo - Presencial]])</f>
        <v>0</v>
      </c>
      <c r="AK85" s="17"/>
      <c r="AL85" s="17"/>
      <c r="AM85" s="17"/>
      <c r="AN85" s="17">
        <f>SUM(Tabla16[[#This Row],[Formación Complementaria CampeSENA ]:[Formación Continua Especial Campesina (En el marco de FEEC)]])</f>
        <v>0</v>
      </c>
      <c r="AO85" s="17"/>
      <c r="AP85" s="17"/>
      <c r="AQ85" s="17">
        <f>SUM(Tabla16[[#This Row],[Formación Complementaria Full Popular]:[Formación Contina Especial Popular (En el marco de FEP)]])</f>
        <v>0</v>
      </c>
      <c r="AR85" s="17"/>
      <c r="AS85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85" s="19">
        <f>SUM(Tabla16[[#This Row],[TOTAL FORMACION COMPLEMENTARIA (P=I+J+K+L+M+N+O)]],Tabla16[[#This Row],[FORMACION TITULADA (H=B+G)]])</f>
        <v>0</v>
      </c>
      <c r="AU85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85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85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86" spans="1:49">
      <c r="A86" s="50">
        <v>54</v>
      </c>
      <c r="B86" s="51" t="s">
        <v>69</v>
      </c>
      <c r="C86" s="55">
        <v>9119</v>
      </c>
      <c r="D86" s="51" t="s">
        <v>167</v>
      </c>
      <c r="E86" s="37"/>
      <c r="F86" s="37"/>
      <c r="G86" s="37"/>
      <c r="H86" s="37"/>
      <c r="I86" s="37"/>
      <c r="J86" s="37"/>
      <c r="K86" s="17">
        <f>SUM(Tabla16[[#This Row],[Tecnólogos Regular - Presencial]:[Tecnólogos FIC]])</f>
        <v>0</v>
      </c>
      <c r="L86" s="17">
        <f>Tabla16[[#This Row],[Total Tecnólogos (A)]]</f>
        <v>0</v>
      </c>
      <c r="M86" s="17"/>
      <c r="N86" s="17"/>
      <c r="O86" s="17"/>
      <c r="P86" s="17"/>
      <c r="Q86" s="17">
        <f>SUM(Tabla16[[#This Row],[Operarios Regular]:[Operarios FIC]])</f>
        <v>0</v>
      </c>
      <c r="R86" s="17"/>
      <c r="S86" s="17"/>
      <c r="T86" s="17"/>
      <c r="U86" s="17">
        <f>SUM(Tabla16[[#This Row],[Auxiliares Regular]:[Auxiliares Full Popular]])</f>
        <v>0</v>
      </c>
      <c r="V86" s="17"/>
      <c r="W86" s="17"/>
      <c r="X86" s="17"/>
      <c r="Y86" s="17"/>
      <c r="Z86" s="17"/>
      <c r="AA86" s="17"/>
      <c r="AB86" s="17">
        <f>SUM(Tabla16[[#This Row],[Técnico Laboral Regular - Presencial]:[Técnico FIC]])</f>
        <v>0</v>
      </c>
      <c r="AC86" s="17"/>
      <c r="AD86" s="17">
        <f>SUM(Tabla16[[#This Row],[Total Profundización Técnica (F)]],Tabla16[[#This Row],[Total Técnico Laboral (E)]],Tabla16[[#This Row],[Total Auxiliares (D)]],Tabla16[[#This Row],[Total Operarios (C)]])</f>
        <v>0</v>
      </c>
      <c r="AE86" s="17">
        <f>SUM(Tabla16[[#This Row],[FORMACIÓN LABORAL (G=C+D+E+F)]],Tabla16[[#This Row],[EDUCACION SUPERIOR (B=A)]])</f>
        <v>0</v>
      </c>
      <c r="AF86" s="17"/>
      <c r="AG86" s="17"/>
      <c r="AH86" s="17"/>
      <c r="AI86" s="17"/>
      <c r="AJ86" s="17">
        <f>SUM(Tabla16[[#This Row],[Programa de Bilingüismo - Virtual]:[Programa de Bilingüismo - Presencial]])</f>
        <v>0</v>
      </c>
      <c r="AK86" s="17"/>
      <c r="AL86" s="17"/>
      <c r="AM86" s="17"/>
      <c r="AN86" s="17">
        <f>SUM(Tabla16[[#This Row],[Formación Complementaria CampeSENA ]:[Formación Continua Especial Campesina (En el marco de FEEC)]])</f>
        <v>0</v>
      </c>
      <c r="AO86" s="17"/>
      <c r="AP86" s="17"/>
      <c r="AQ86" s="17">
        <f>SUM(Tabla16[[#This Row],[Formación Complementaria Full Popular]:[Formación Contina Especial Popular (En el marco de FEP)]])</f>
        <v>0</v>
      </c>
      <c r="AR86" s="17"/>
      <c r="AS86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86" s="19">
        <f>SUM(Tabla16[[#This Row],[TOTAL FORMACION COMPLEMENTARIA (P=I+J+K+L+M+N+O)]],Tabla16[[#This Row],[FORMACION TITULADA (H=B+G)]])</f>
        <v>0</v>
      </c>
      <c r="AU86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86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86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87" spans="1:49">
      <c r="A87" s="50">
        <v>54</v>
      </c>
      <c r="B87" s="51" t="s">
        <v>69</v>
      </c>
      <c r="C87" s="55">
        <v>9537</v>
      </c>
      <c r="D87" s="51" t="s">
        <v>156</v>
      </c>
      <c r="E87" s="37"/>
      <c r="F87" s="37"/>
      <c r="G87" s="37"/>
      <c r="H87" s="37"/>
      <c r="I87" s="37"/>
      <c r="J87" s="37"/>
      <c r="K87" s="17">
        <f>SUM(Tabla16[[#This Row],[Tecnólogos Regular - Presencial]:[Tecnólogos FIC]])</f>
        <v>0</v>
      </c>
      <c r="L87" s="17">
        <f>Tabla16[[#This Row],[Total Tecnólogos (A)]]</f>
        <v>0</v>
      </c>
      <c r="M87" s="17"/>
      <c r="N87" s="17"/>
      <c r="O87" s="17"/>
      <c r="P87" s="17"/>
      <c r="Q87" s="17">
        <f>SUM(Tabla16[[#This Row],[Operarios Regular]:[Operarios FIC]])</f>
        <v>0</v>
      </c>
      <c r="R87" s="17"/>
      <c r="S87" s="17"/>
      <c r="T87" s="17"/>
      <c r="U87" s="17">
        <f>SUM(Tabla16[[#This Row],[Auxiliares Regular]:[Auxiliares Full Popular]])</f>
        <v>0</v>
      </c>
      <c r="V87" s="17"/>
      <c r="W87" s="17"/>
      <c r="X87" s="17"/>
      <c r="Y87" s="17"/>
      <c r="Z87" s="17"/>
      <c r="AA87" s="17"/>
      <c r="AB87" s="17">
        <f>SUM(Tabla16[[#This Row],[Técnico Laboral Regular - Presencial]:[Técnico FIC]])</f>
        <v>0</v>
      </c>
      <c r="AC87" s="17"/>
      <c r="AD87" s="17">
        <f>SUM(Tabla16[[#This Row],[Total Profundización Técnica (F)]],Tabla16[[#This Row],[Total Técnico Laboral (E)]],Tabla16[[#This Row],[Total Auxiliares (D)]],Tabla16[[#This Row],[Total Operarios (C)]])</f>
        <v>0</v>
      </c>
      <c r="AE87" s="17">
        <f>SUM(Tabla16[[#This Row],[FORMACIÓN LABORAL (G=C+D+E+F)]],Tabla16[[#This Row],[EDUCACION SUPERIOR (B=A)]])</f>
        <v>0</v>
      </c>
      <c r="AF87" s="17"/>
      <c r="AG87" s="17"/>
      <c r="AH87" s="17"/>
      <c r="AI87" s="17"/>
      <c r="AJ87" s="17">
        <f>SUM(Tabla16[[#This Row],[Programa de Bilingüismo - Virtual]:[Programa de Bilingüismo - Presencial]])</f>
        <v>0</v>
      </c>
      <c r="AK87" s="17"/>
      <c r="AL87" s="17"/>
      <c r="AM87" s="17"/>
      <c r="AN87" s="17">
        <f>SUM(Tabla16[[#This Row],[Formación Complementaria CampeSENA ]:[Formación Continua Especial Campesina (En el marco de FEEC)]])</f>
        <v>0</v>
      </c>
      <c r="AO87" s="17"/>
      <c r="AP87" s="17"/>
      <c r="AQ87" s="17">
        <f>SUM(Tabla16[[#This Row],[Formación Complementaria Full Popular]:[Formación Contina Especial Popular (En el marco de FEP)]])</f>
        <v>0</v>
      </c>
      <c r="AR87" s="17"/>
      <c r="AS87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87" s="19">
        <f>SUM(Tabla16[[#This Row],[TOTAL FORMACION COMPLEMENTARIA (P=I+J+K+L+M+N+O)]],Tabla16[[#This Row],[FORMACION TITULADA (H=B+G)]])</f>
        <v>0</v>
      </c>
      <c r="AU87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87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87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88" spans="1:49">
      <c r="A88" s="50">
        <v>63</v>
      </c>
      <c r="B88" s="51" t="s">
        <v>70</v>
      </c>
      <c r="C88" s="55">
        <v>9120</v>
      </c>
      <c r="D88" s="51" t="s">
        <v>168</v>
      </c>
      <c r="E88" s="37"/>
      <c r="F88" s="37"/>
      <c r="G88" s="37"/>
      <c r="H88" s="37"/>
      <c r="I88" s="37"/>
      <c r="J88" s="37"/>
      <c r="K88" s="17">
        <f>SUM(Tabla16[[#This Row],[Tecnólogos Regular - Presencial]:[Tecnólogos FIC]])</f>
        <v>0</v>
      </c>
      <c r="L88" s="17">
        <f>Tabla16[[#This Row],[Total Tecnólogos (A)]]</f>
        <v>0</v>
      </c>
      <c r="M88" s="17"/>
      <c r="N88" s="17"/>
      <c r="O88" s="17"/>
      <c r="P88" s="17"/>
      <c r="Q88" s="17">
        <f>SUM(Tabla16[[#This Row],[Operarios Regular]:[Operarios FIC]])</f>
        <v>0</v>
      </c>
      <c r="R88" s="17"/>
      <c r="S88" s="17"/>
      <c r="T88" s="17"/>
      <c r="U88" s="17">
        <f>SUM(Tabla16[[#This Row],[Auxiliares Regular]:[Auxiliares Full Popular]])</f>
        <v>0</v>
      </c>
      <c r="V88" s="17"/>
      <c r="W88" s="17"/>
      <c r="X88" s="17"/>
      <c r="Y88" s="17"/>
      <c r="Z88" s="17"/>
      <c r="AA88" s="17"/>
      <c r="AB88" s="17">
        <f>SUM(Tabla16[[#This Row],[Técnico Laboral Regular - Presencial]:[Técnico FIC]])</f>
        <v>0</v>
      </c>
      <c r="AC88" s="17"/>
      <c r="AD88" s="17">
        <f>SUM(Tabla16[[#This Row],[Total Profundización Técnica (F)]],Tabla16[[#This Row],[Total Técnico Laboral (E)]],Tabla16[[#This Row],[Total Auxiliares (D)]],Tabla16[[#This Row],[Total Operarios (C)]])</f>
        <v>0</v>
      </c>
      <c r="AE88" s="17">
        <f>SUM(Tabla16[[#This Row],[FORMACIÓN LABORAL (G=C+D+E+F)]],Tabla16[[#This Row],[EDUCACION SUPERIOR (B=A)]])</f>
        <v>0</v>
      </c>
      <c r="AF88" s="17"/>
      <c r="AG88" s="17"/>
      <c r="AH88" s="17"/>
      <c r="AI88" s="17"/>
      <c r="AJ88" s="17">
        <f>SUM(Tabla16[[#This Row],[Programa de Bilingüismo - Virtual]:[Programa de Bilingüismo - Presencial]])</f>
        <v>0</v>
      </c>
      <c r="AK88" s="17"/>
      <c r="AL88" s="17"/>
      <c r="AM88" s="17"/>
      <c r="AN88" s="17">
        <f>SUM(Tabla16[[#This Row],[Formación Complementaria CampeSENA ]:[Formación Continua Especial Campesina (En el marco de FEEC)]])</f>
        <v>0</v>
      </c>
      <c r="AO88" s="17"/>
      <c r="AP88" s="17"/>
      <c r="AQ88" s="17">
        <f>SUM(Tabla16[[#This Row],[Formación Complementaria Full Popular]:[Formación Contina Especial Popular (En el marco de FEP)]])</f>
        <v>0</v>
      </c>
      <c r="AR88" s="17"/>
      <c r="AS88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88" s="19">
        <f>SUM(Tabla16[[#This Row],[TOTAL FORMACION COMPLEMENTARIA (P=I+J+K+L+M+N+O)]],Tabla16[[#This Row],[FORMACION TITULADA (H=B+G)]])</f>
        <v>0</v>
      </c>
      <c r="AU88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88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88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89" spans="1:49">
      <c r="A89" s="50">
        <v>63</v>
      </c>
      <c r="B89" s="51" t="s">
        <v>70</v>
      </c>
      <c r="C89" s="55">
        <v>9231</v>
      </c>
      <c r="D89" s="51" t="s">
        <v>169</v>
      </c>
      <c r="E89" s="37"/>
      <c r="F89" s="37"/>
      <c r="G89" s="37"/>
      <c r="H89" s="37"/>
      <c r="I89" s="37"/>
      <c r="J89" s="37"/>
      <c r="K89" s="17">
        <f>SUM(Tabla16[[#This Row],[Tecnólogos Regular - Presencial]:[Tecnólogos FIC]])</f>
        <v>0</v>
      </c>
      <c r="L89" s="17">
        <f>Tabla16[[#This Row],[Total Tecnólogos (A)]]</f>
        <v>0</v>
      </c>
      <c r="M89" s="17"/>
      <c r="N89" s="17"/>
      <c r="O89" s="17"/>
      <c r="P89" s="17"/>
      <c r="Q89" s="17">
        <f>SUM(Tabla16[[#This Row],[Operarios Regular]:[Operarios FIC]])</f>
        <v>0</v>
      </c>
      <c r="R89" s="17"/>
      <c r="S89" s="17"/>
      <c r="T89" s="17"/>
      <c r="U89" s="17">
        <f>SUM(Tabla16[[#This Row],[Auxiliares Regular]:[Auxiliares Full Popular]])</f>
        <v>0</v>
      </c>
      <c r="V89" s="17"/>
      <c r="W89" s="17"/>
      <c r="X89" s="17"/>
      <c r="Y89" s="17"/>
      <c r="Z89" s="17"/>
      <c r="AA89" s="17"/>
      <c r="AB89" s="17">
        <f>SUM(Tabla16[[#This Row],[Técnico Laboral Regular - Presencial]:[Técnico FIC]])</f>
        <v>0</v>
      </c>
      <c r="AC89" s="17"/>
      <c r="AD89" s="17">
        <f>SUM(Tabla16[[#This Row],[Total Profundización Técnica (F)]],Tabla16[[#This Row],[Total Técnico Laboral (E)]],Tabla16[[#This Row],[Total Auxiliares (D)]],Tabla16[[#This Row],[Total Operarios (C)]])</f>
        <v>0</v>
      </c>
      <c r="AE89" s="17">
        <f>SUM(Tabla16[[#This Row],[FORMACIÓN LABORAL (G=C+D+E+F)]],Tabla16[[#This Row],[EDUCACION SUPERIOR (B=A)]])</f>
        <v>0</v>
      </c>
      <c r="AF89" s="17"/>
      <c r="AG89" s="17"/>
      <c r="AH89" s="17"/>
      <c r="AI89" s="17"/>
      <c r="AJ89" s="17">
        <f>SUM(Tabla16[[#This Row],[Programa de Bilingüismo - Virtual]:[Programa de Bilingüismo - Presencial]])</f>
        <v>0</v>
      </c>
      <c r="AK89" s="17"/>
      <c r="AL89" s="17"/>
      <c r="AM89" s="17"/>
      <c r="AN89" s="17">
        <f>SUM(Tabla16[[#This Row],[Formación Complementaria CampeSENA ]:[Formación Continua Especial Campesina (En el marco de FEEC)]])</f>
        <v>0</v>
      </c>
      <c r="AO89" s="17"/>
      <c r="AP89" s="17"/>
      <c r="AQ89" s="17">
        <f>SUM(Tabla16[[#This Row],[Formación Complementaria Full Popular]:[Formación Contina Especial Popular (En el marco de FEP)]])</f>
        <v>0</v>
      </c>
      <c r="AR89" s="17"/>
      <c r="AS89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89" s="19">
        <f>SUM(Tabla16[[#This Row],[TOTAL FORMACION COMPLEMENTARIA (P=I+J+K+L+M+N+O)]],Tabla16[[#This Row],[FORMACION TITULADA (H=B+G)]])</f>
        <v>0</v>
      </c>
      <c r="AU89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89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89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90" spans="1:49">
      <c r="A90" s="50">
        <v>63</v>
      </c>
      <c r="B90" s="51" t="s">
        <v>70</v>
      </c>
      <c r="C90" s="55">
        <v>9538</v>
      </c>
      <c r="D90" s="51" t="s">
        <v>170</v>
      </c>
      <c r="E90" s="37"/>
      <c r="F90" s="37"/>
      <c r="G90" s="37"/>
      <c r="H90" s="37"/>
      <c r="I90" s="37"/>
      <c r="J90" s="37"/>
      <c r="K90" s="17">
        <f>SUM(Tabla16[[#This Row],[Tecnólogos Regular - Presencial]:[Tecnólogos FIC]])</f>
        <v>0</v>
      </c>
      <c r="L90" s="17">
        <f>Tabla16[[#This Row],[Total Tecnólogos (A)]]</f>
        <v>0</v>
      </c>
      <c r="M90" s="17"/>
      <c r="N90" s="17"/>
      <c r="O90" s="17"/>
      <c r="P90" s="17"/>
      <c r="Q90" s="17">
        <f>SUM(Tabla16[[#This Row],[Operarios Regular]:[Operarios FIC]])</f>
        <v>0</v>
      </c>
      <c r="R90" s="17"/>
      <c r="S90" s="17"/>
      <c r="T90" s="17"/>
      <c r="U90" s="17">
        <f>SUM(Tabla16[[#This Row],[Auxiliares Regular]:[Auxiliares Full Popular]])</f>
        <v>0</v>
      </c>
      <c r="V90" s="17"/>
      <c r="W90" s="17"/>
      <c r="X90" s="17"/>
      <c r="Y90" s="17"/>
      <c r="Z90" s="17"/>
      <c r="AA90" s="17"/>
      <c r="AB90" s="17">
        <f>SUM(Tabla16[[#This Row],[Técnico Laboral Regular - Presencial]:[Técnico FIC]])</f>
        <v>0</v>
      </c>
      <c r="AC90" s="17"/>
      <c r="AD90" s="17">
        <f>SUM(Tabla16[[#This Row],[Total Profundización Técnica (F)]],Tabla16[[#This Row],[Total Técnico Laboral (E)]],Tabla16[[#This Row],[Total Auxiliares (D)]],Tabla16[[#This Row],[Total Operarios (C)]])</f>
        <v>0</v>
      </c>
      <c r="AE90" s="17">
        <f>SUM(Tabla16[[#This Row],[FORMACIÓN LABORAL (G=C+D+E+F)]],Tabla16[[#This Row],[EDUCACION SUPERIOR (B=A)]])</f>
        <v>0</v>
      </c>
      <c r="AF90" s="17"/>
      <c r="AG90" s="17"/>
      <c r="AH90" s="17"/>
      <c r="AI90" s="17"/>
      <c r="AJ90" s="17">
        <f>SUM(Tabla16[[#This Row],[Programa de Bilingüismo - Virtual]:[Programa de Bilingüismo - Presencial]])</f>
        <v>0</v>
      </c>
      <c r="AK90" s="17"/>
      <c r="AL90" s="17"/>
      <c r="AM90" s="17"/>
      <c r="AN90" s="17">
        <f>SUM(Tabla16[[#This Row],[Formación Complementaria CampeSENA ]:[Formación Continua Especial Campesina (En el marco de FEEC)]])</f>
        <v>0</v>
      </c>
      <c r="AO90" s="17"/>
      <c r="AP90" s="17"/>
      <c r="AQ90" s="17">
        <f>SUM(Tabla16[[#This Row],[Formación Complementaria Full Popular]:[Formación Contina Especial Popular (En el marco de FEP)]])</f>
        <v>0</v>
      </c>
      <c r="AR90" s="17"/>
      <c r="AS90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90" s="19">
        <f>SUM(Tabla16[[#This Row],[TOTAL FORMACION COMPLEMENTARIA (P=I+J+K+L+M+N+O)]],Tabla16[[#This Row],[FORMACION TITULADA (H=B+G)]])</f>
        <v>0</v>
      </c>
      <c r="AU90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90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90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91" spans="1:49">
      <c r="A91" s="50">
        <v>66</v>
      </c>
      <c r="B91" s="51" t="s">
        <v>71</v>
      </c>
      <c r="C91" s="55">
        <v>9121</v>
      </c>
      <c r="D91" s="51" t="s">
        <v>171</v>
      </c>
      <c r="E91" s="37"/>
      <c r="F91" s="37"/>
      <c r="G91" s="37"/>
      <c r="H91" s="37"/>
      <c r="I91" s="37"/>
      <c r="J91" s="37"/>
      <c r="K91" s="17">
        <f>SUM(Tabla16[[#This Row],[Tecnólogos Regular - Presencial]:[Tecnólogos FIC]])</f>
        <v>0</v>
      </c>
      <c r="L91" s="17">
        <f>Tabla16[[#This Row],[Total Tecnólogos (A)]]</f>
        <v>0</v>
      </c>
      <c r="M91" s="17"/>
      <c r="N91" s="17"/>
      <c r="O91" s="17"/>
      <c r="P91" s="17"/>
      <c r="Q91" s="17">
        <f>SUM(Tabla16[[#This Row],[Operarios Regular]:[Operarios FIC]])</f>
        <v>0</v>
      </c>
      <c r="R91" s="17"/>
      <c r="S91" s="17"/>
      <c r="T91" s="17"/>
      <c r="U91" s="17">
        <f>SUM(Tabla16[[#This Row],[Auxiliares Regular]:[Auxiliares Full Popular]])</f>
        <v>0</v>
      </c>
      <c r="V91" s="17"/>
      <c r="W91" s="17"/>
      <c r="X91" s="17"/>
      <c r="Y91" s="17"/>
      <c r="Z91" s="17"/>
      <c r="AA91" s="17"/>
      <c r="AB91" s="17">
        <f>SUM(Tabla16[[#This Row],[Técnico Laboral Regular - Presencial]:[Técnico FIC]])</f>
        <v>0</v>
      </c>
      <c r="AC91" s="17"/>
      <c r="AD91" s="17">
        <f>SUM(Tabla16[[#This Row],[Total Profundización Técnica (F)]],Tabla16[[#This Row],[Total Técnico Laboral (E)]],Tabla16[[#This Row],[Total Auxiliares (D)]],Tabla16[[#This Row],[Total Operarios (C)]])</f>
        <v>0</v>
      </c>
      <c r="AE91" s="17">
        <f>SUM(Tabla16[[#This Row],[FORMACIÓN LABORAL (G=C+D+E+F)]],Tabla16[[#This Row],[EDUCACION SUPERIOR (B=A)]])</f>
        <v>0</v>
      </c>
      <c r="AF91" s="17"/>
      <c r="AG91" s="17"/>
      <c r="AH91" s="17"/>
      <c r="AI91" s="17"/>
      <c r="AJ91" s="17">
        <f>SUM(Tabla16[[#This Row],[Programa de Bilingüismo - Virtual]:[Programa de Bilingüismo - Presencial]])</f>
        <v>0</v>
      </c>
      <c r="AK91" s="17"/>
      <c r="AL91" s="17"/>
      <c r="AM91" s="17"/>
      <c r="AN91" s="17">
        <f>SUM(Tabla16[[#This Row],[Formación Complementaria CampeSENA ]:[Formación Continua Especial Campesina (En el marco de FEEC)]])</f>
        <v>0</v>
      </c>
      <c r="AO91" s="17"/>
      <c r="AP91" s="17"/>
      <c r="AQ91" s="17">
        <f>SUM(Tabla16[[#This Row],[Formación Complementaria Full Popular]:[Formación Contina Especial Popular (En el marco de FEP)]])</f>
        <v>0</v>
      </c>
      <c r="AR91" s="17"/>
      <c r="AS91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91" s="19">
        <f>SUM(Tabla16[[#This Row],[TOTAL FORMACION COMPLEMENTARIA (P=I+J+K+L+M+N+O)]],Tabla16[[#This Row],[FORMACION TITULADA (H=B+G)]])</f>
        <v>0</v>
      </c>
      <c r="AU91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91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91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92" spans="1:49">
      <c r="A92" s="52">
        <v>66</v>
      </c>
      <c r="B92" s="53" t="s">
        <v>71</v>
      </c>
      <c r="C92" s="56">
        <v>9223</v>
      </c>
      <c r="D92" s="53" t="s">
        <v>172</v>
      </c>
      <c r="E92" s="37"/>
      <c r="F92" s="37"/>
      <c r="G92" s="37"/>
      <c r="H92" s="37"/>
      <c r="I92" s="37"/>
      <c r="J92" s="37"/>
      <c r="K92" s="17">
        <f>SUM(Tabla16[[#This Row],[Tecnólogos Regular - Presencial]:[Tecnólogos FIC]])</f>
        <v>0</v>
      </c>
      <c r="L92" s="17">
        <f>Tabla16[[#This Row],[Total Tecnólogos (A)]]</f>
        <v>0</v>
      </c>
      <c r="M92" s="17"/>
      <c r="N92" s="17"/>
      <c r="O92" s="17"/>
      <c r="P92" s="17"/>
      <c r="Q92" s="17">
        <f>SUM(Tabla16[[#This Row],[Operarios Regular]:[Operarios FIC]])</f>
        <v>0</v>
      </c>
      <c r="R92" s="17"/>
      <c r="S92" s="17"/>
      <c r="T92" s="17"/>
      <c r="U92" s="17">
        <f>SUM(Tabla16[[#This Row],[Auxiliares Regular]:[Auxiliares Full Popular]])</f>
        <v>0</v>
      </c>
      <c r="V92" s="17"/>
      <c r="W92" s="17"/>
      <c r="X92" s="17"/>
      <c r="Y92" s="17"/>
      <c r="Z92" s="17"/>
      <c r="AA92" s="17"/>
      <c r="AB92" s="17">
        <f>SUM(Tabla16[[#This Row],[Técnico Laboral Regular - Presencial]:[Técnico FIC]])</f>
        <v>0</v>
      </c>
      <c r="AC92" s="17"/>
      <c r="AD92" s="17">
        <f>SUM(Tabla16[[#This Row],[Total Profundización Técnica (F)]],Tabla16[[#This Row],[Total Técnico Laboral (E)]],Tabla16[[#This Row],[Total Auxiliares (D)]],Tabla16[[#This Row],[Total Operarios (C)]])</f>
        <v>0</v>
      </c>
      <c r="AE92" s="17">
        <f>SUM(Tabla16[[#This Row],[FORMACIÓN LABORAL (G=C+D+E+F)]],Tabla16[[#This Row],[EDUCACION SUPERIOR (B=A)]])</f>
        <v>0</v>
      </c>
      <c r="AF92" s="17"/>
      <c r="AG92" s="17"/>
      <c r="AH92" s="17"/>
      <c r="AI92" s="17"/>
      <c r="AJ92" s="17">
        <f>SUM(Tabla16[[#This Row],[Programa de Bilingüismo - Virtual]:[Programa de Bilingüismo - Presencial]])</f>
        <v>0</v>
      </c>
      <c r="AK92" s="17"/>
      <c r="AL92" s="17"/>
      <c r="AM92" s="17"/>
      <c r="AN92" s="17">
        <f>SUM(Tabla16[[#This Row],[Formación Complementaria CampeSENA ]:[Formación Continua Especial Campesina (En el marco de FEEC)]])</f>
        <v>0</v>
      </c>
      <c r="AO92" s="17"/>
      <c r="AP92" s="17"/>
      <c r="AQ92" s="17">
        <f>SUM(Tabla16[[#This Row],[Formación Complementaria Full Popular]:[Formación Contina Especial Popular (En el marco de FEP)]])</f>
        <v>0</v>
      </c>
      <c r="AR92" s="17"/>
      <c r="AS92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92" s="19">
        <f>SUM(Tabla16[[#This Row],[TOTAL FORMACION COMPLEMENTARIA (P=I+J+K+L+M+N+O)]],Tabla16[[#This Row],[FORMACION TITULADA (H=B+G)]])</f>
        <v>0</v>
      </c>
      <c r="AU92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92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92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93" spans="1:49">
      <c r="A93" s="50">
        <v>66</v>
      </c>
      <c r="B93" s="51" t="s">
        <v>71</v>
      </c>
      <c r="C93" s="55">
        <v>9308</v>
      </c>
      <c r="D93" s="51" t="s">
        <v>110</v>
      </c>
      <c r="E93" s="37"/>
      <c r="F93" s="37"/>
      <c r="G93" s="37"/>
      <c r="H93" s="37"/>
      <c r="I93" s="37"/>
      <c r="J93" s="37"/>
      <c r="K93" s="17">
        <f>SUM(Tabla16[[#This Row],[Tecnólogos Regular - Presencial]:[Tecnólogos FIC]])</f>
        <v>0</v>
      </c>
      <c r="L93" s="17">
        <f>Tabla16[[#This Row],[Total Tecnólogos (A)]]</f>
        <v>0</v>
      </c>
      <c r="M93" s="17"/>
      <c r="N93" s="17"/>
      <c r="O93" s="17"/>
      <c r="P93" s="17"/>
      <c r="Q93" s="17">
        <f>SUM(Tabla16[[#This Row],[Operarios Regular]:[Operarios FIC]])</f>
        <v>0</v>
      </c>
      <c r="R93" s="17"/>
      <c r="S93" s="17"/>
      <c r="T93" s="17"/>
      <c r="U93" s="17">
        <f>SUM(Tabla16[[#This Row],[Auxiliares Regular]:[Auxiliares Full Popular]])</f>
        <v>0</v>
      </c>
      <c r="V93" s="17"/>
      <c r="W93" s="17"/>
      <c r="X93" s="17"/>
      <c r="Y93" s="17"/>
      <c r="Z93" s="17"/>
      <c r="AA93" s="17"/>
      <c r="AB93" s="17">
        <f>SUM(Tabla16[[#This Row],[Técnico Laboral Regular - Presencial]:[Técnico FIC]])</f>
        <v>0</v>
      </c>
      <c r="AC93" s="17"/>
      <c r="AD93" s="17">
        <f>SUM(Tabla16[[#This Row],[Total Profundización Técnica (F)]],Tabla16[[#This Row],[Total Técnico Laboral (E)]],Tabla16[[#This Row],[Total Auxiliares (D)]],Tabla16[[#This Row],[Total Operarios (C)]])</f>
        <v>0</v>
      </c>
      <c r="AE93" s="17">
        <f>SUM(Tabla16[[#This Row],[FORMACIÓN LABORAL (G=C+D+E+F)]],Tabla16[[#This Row],[EDUCACION SUPERIOR (B=A)]])</f>
        <v>0</v>
      </c>
      <c r="AF93" s="17"/>
      <c r="AG93" s="17"/>
      <c r="AH93" s="17"/>
      <c r="AI93" s="17"/>
      <c r="AJ93" s="17">
        <f>SUM(Tabla16[[#This Row],[Programa de Bilingüismo - Virtual]:[Programa de Bilingüismo - Presencial]])</f>
        <v>0</v>
      </c>
      <c r="AK93" s="17"/>
      <c r="AL93" s="17"/>
      <c r="AM93" s="17"/>
      <c r="AN93" s="17">
        <f>SUM(Tabla16[[#This Row],[Formación Complementaria CampeSENA ]:[Formación Continua Especial Campesina (En el marco de FEEC)]])</f>
        <v>0</v>
      </c>
      <c r="AO93" s="17"/>
      <c r="AP93" s="17"/>
      <c r="AQ93" s="17">
        <f>SUM(Tabla16[[#This Row],[Formación Complementaria Full Popular]:[Formación Contina Especial Popular (En el marco de FEP)]])</f>
        <v>0</v>
      </c>
      <c r="AR93" s="17"/>
      <c r="AS93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93" s="19">
        <f>SUM(Tabla16[[#This Row],[TOTAL FORMACION COMPLEMENTARIA (P=I+J+K+L+M+N+O)]],Tabla16[[#This Row],[FORMACION TITULADA (H=B+G)]])</f>
        <v>0</v>
      </c>
      <c r="AU93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93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93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94" spans="1:49">
      <c r="A94" s="50">
        <v>68</v>
      </c>
      <c r="B94" s="51" t="s">
        <v>72</v>
      </c>
      <c r="C94" s="55">
        <v>9122</v>
      </c>
      <c r="D94" s="51" t="s">
        <v>171</v>
      </c>
      <c r="E94" s="37"/>
      <c r="F94" s="37"/>
      <c r="G94" s="37"/>
      <c r="H94" s="37"/>
      <c r="I94" s="37"/>
      <c r="J94" s="37"/>
      <c r="K94" s="17">
        <f>SUM(Tabla16[[#This Row],[Tecnólogos Regular - Presencial]:[Tecnólogos FIC]])</f>
        <v>0</v>
      </c>
      <c r="L94" s="17">
        <f>Tabla16[[#This Row],[Total Tecnólogos (A)]]</f>
        <v>0</v>
      </c>
      <c r="M94" s="17"/>
      <c r="N94" s="17"/>
      <c r="O94" s="17"/>
      <c r="P94" s="17"/>
      <c r="Q94" s="17">
        <f>SUM(Tabla16[[#This Row],[Operarios Regular]:[Operarios FIC]])</f>
        <v>0</v>
      </c>
      <c r="R94" s="17"/>
      <c r="S94" s="17"/>
      <c r="T94" s="17"/>
      <c r="U94" s="17">
        <f>SUM(Tabla16[[#This Row],[Auxiliares Regular]:[Auxiliares Full Popular]])</f>
        <v>0</v>
      </c>
      <c r="V94" s="17"/>
      <c r="W94" s="17"/>
      <c r="X94" s="17"/>
      <c r="Y94" s="17"/>
      <c r="Z94" s="17"/>
      <c r="AA94" s="17"/>
      <c r="AB94" s="17">
        <f>SUM(Tabla16[[#This Row],[Técnico Laboral Regular - Presencial]:[Técnico FIC]])</f>
        <v>0</v>
      </c>
      <c r="AC94" s="17"/>
      <c r="AD94" s="17">
        <f>SUM(Tabla16[[#This Row],[Total Profundización Técnica (F)]],Tabla16[[#This Row],[Total Técnico Laboral (E)]],Tabla16[[#This Row],[Total Auxiliares (D)]],Tabla16[[#This Row],[Total Operarios (C)]])</f>
        <v>0</v>
      </c>
      <c r="AE94" s="17">
        <f>SUM(Tabla16[[#This Row],[FORMACIÓN LABORAL (G=C+D+E+F)]],Tabla16[[#This Row],[EDUCACION SUPERIOR (B=A)]])</f>
        <v>0</v>
      </c>
      <c r="AF94" s="17"/>
      <c r="AG94" s="17"/>
      <c r="AH94" s="17"/>
      <c r="AI94" s="17"/>
      <c r="AJ94" s="17">
        <f>SUM(Tabla16[[#This Row],[Programa de Bilingüismo - Virtual]:[Programa de Bilingüismo - Presencial]])</f>
        <v>0</v>
      </c>
      <c r="AK94" s="17"/>
      <c r="AL94" s="17"/>
      <c r="AM94" s="17"/>
      <c r="AN94" s="17">
        <f>SUM(Tabla16[[#This Row],[Formación Complementaria CampeSENA ]:[Formación Continua Especial Campesina (En el marco de FEEC)]])</f>
        <v>0</v>
      </c>
      <c r="AO94" s="17"/>
      <c r="AP94" s="17"/>
      <c r="AQ94" s="17">
        <f>SUM(Tabla16[[#This Row],[Formación Complementaria Full Popular]:[Formación Contina Especial Popular (En el marco de FEP)]])</f>
        <v>0</v>
      </c>
      <c r="AR94" s="17"/>
      <c r="AS94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94" s="19">
        <f>SUM(Tabla16[[#This Row],[TOTAL FORMACION COMPLEMENTARIA (P=I+J+K+L+M+N+O)]],Tabla16[[#This Row],[FORMACION TITULADA (H=B+G)]])</f>
        <v>0</v>
      </c>
      <c r="AU94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94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94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95" spans="1:49">
      <c r="A95" s="50">
        <v>68</v>
      </c>
      <c r="B95" s="51" t="s">
        <v>72</v>
      </c>
      <c r="C95" s="55">
        <v>9224</v>
      </c>
      <c r="D95" s="51" t="s">
        <v>173</v>
      </c>
      <c r="E95" s="37"/>
      <c r="F95" s="37"/>
      <c r="G95" s="37"/>
      <c r="H95" s="37"/>
      <c r="I95" s="37"/>
      <c r="J95" s="37"/>
      <c r="K95" s="17">
        <f>SUM(Tabla16[[#This Row],[Tecnólogos Regular - Presencial]:[Tecnólogos FIC]])</f>
        <v>0</v>
      </c>
      <c r="L95" s="17">
        <f>Tabla16[[#This Row],[Total Tecnólogos (A)]]</f>
        <v>0</v>
      </c>
      <c r="M95" s="17"/>
      <c r="N95" s="17"/>
      <c r="O95" s="17"/>
      <c r="P95" s="17"/>
      <c r="Q95" s="17">
        <f>SUM(Tabla16[[#This Row],[Operarios Regular]:[Operarios FIC]])</f>
        <v>0</v>
      </c>
      <c r="R95" s="17"/>
      <c r="S95" s="17"/>
      <c r="T95" s="17"/>
      <c r="U95" s="17">
        <f>SUM(Tabla16[[#This Row],[Auxiliares Regular]:[Auxiliares Full Popular]])</f>
        <v>0</v>
      </c>
      <c r="V95" s="17"/>
      <c r="W95" s="17"/>
      <c r="X95" s="17"/>
      <c r="Y95" s="17"/>
      <c r="Z95" s="17"/>
      <c r="AA95" s="17"/>
      <c r="AB95" s="17">
        <f>SUM(Tabla16[[#This Row],[Técnico Laboral Regular - Presencial]:[Técnico FIC]])</f>
        <v>0</v>
      </c>
      <c r="AC95" s="17"/>
      <c r="AD95" s="17">
        <f>SUM(Tabla16[[#This Row],[Total Profundización Técnica (F)]],Tabla16[[#This Row],[Total Técnico Laboral (E)]],Tabla16[[#This Row],[Total Auxiliares (D)]],Tabla16[[#This Row],[Total Operarios (C)]])</f>
        <v>0</v>
      </c>
      <c r="AE95" s="17">
        <f>SUM(Tabla16[[#This Row],[FORMACIÓN LABORAL (G=C+D+E+F)]],Tabla16[[#This Row],[EDUCACION SUPERIOR (B=A)]])</f>
        <v>0</v>
      </c>
      <c r="AF95" s="17"/>
      <c r="AG95" s="17"/>
      <c r="AH95" s="17"/>
      <c r="AI95" s="17"/>
      <c r="AJ95" s="17">
        <f>SUM(Tabla16[[#This Row],[Programa de Bilingüismo - Virtual]:[Programa de Bilingüismo - Presencial]])</f>
        <v>0</v>
      </c>
      <c r="AK95" s="17"/>
      <c r="AL95" s="17"/>
      <c r="AM95" s="17"/>
      <c r="AN95" s="17">
        <f>SUM(Tabla16[[#This Row],[Formación Complementaria CampeSENA ]:[Formación Continua Especial Campesina (En el marco de FEEC)]])</f>
        <v>0</v>
      </c>
      <c r="AO95" s="17"/>
      <c r="AP95" s="17"/>
      <c r="AQ95" s="17">
        <f>SUM(Tabla16[[#This Row],[Formación Complementaria Full Popular]:[Formación Contina Especial Popular (En el marco de FEP)]])</f>
        <v>0</v>
      </c>
      <c r="AR95" s="17"/>
      <c r="AS95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95" s="19">
        <f>SUM(Tabla16[[#This Row],[TOTAL FORMACION COMPLEMENTARIA (P=I+J+K+L+M+N+O)]],Tabla16[[#This Row],[FORMACION TITULADA (H=B+G)]])</f>
        <v>0</v>
      </c>
      <c r="AU95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95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95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96" spans="1:49">
      <c r="A96" s="50">
        <v>68</v>
      </c>
      <c r="B96" s="51" t="s">
        <v>72</v>
      </c>
      <c r="C96" s="55">
        <v>9225</v>
      </c>
      <c r="D96" s="51" t="s">
        <v>174</v>
      </c>
      <c r="E96" s="37"/>
      <c r="F96" s="37"/>
      <c r="G96" s="37"/>
      <c r="H96" s="37"/>
      <c r="I96" s="37"/>
      <c r="J96" s="37"/>
      <c r="K96" s="17">
        <f>SUM(Tabla16[[#This Row],[Tecnólogos Regular - Presencial]:[Tecnólogos FIC]])</f>
        <v>0</v>
      </c>
      <c r="L96" s="17">
        <f>Tabla16[[#This Row],[Total Tecnólogos (A)]]</f>
        <v>0</v>
      </c>
      <c r="M96" s="17"/>
      <c r="N96" s="17"/>
      <c r="O96" s="17"/>
      <c r="P96" s="17"/>
      <c r="Q96" s="17">
        <f>SUM(Tabla16[[#This Row],[Operarios Regular]:[Operarios FIC]])</f>
        <v>0</v>
      </c>
      <c r="R96" s="17"/>
      <c r="S96" s="17"/>
      <c r="T96" s="17"/>
      <c r="U96" s="17">
        <f>SUM(Tabla16[[#This Row],[Auxiliares Regular]:[Auxiliares Full Popular]])</f>
        <v>0</v>
      </c>
      <c r="V96" s="17"/>
      <c r="W96" s="17"/>
      <c r="X96" s="17"/>
      <c r="Y96" s="17"/>
      <c r="Z96" s="17"/>
      <c r="AA96" s="17"/>
      <c r="AB96" s="17">
        <f>SUM(Tabla16[[#This Row],[Técnico Laboral Regular - Presencial]:[Técnico FIC]])</f>
        <v>0</v>
      </c>
      <c r="AC96" s="17"/>
      <c r="AD96" s="17">
        <f>SUM(Tabla16[[#This Row],[Total Profundización Técnica (F)]],Tabla16[[#This Row],[Total Técnico Laboral (E)]],Tabla16[[#This Row],[Total Auxiliares (D)]],Tabla16[[#This Row],[Total Operarios (C)]])</f>
        <v>0</v>
      </c>
      <c r="AE96" s="17">
        <f>SUM(Tabla16[[#This Row],[FORMACIÓN LABORAL (G=C+D+E+F)]],Tabla16[[#This Row],[EDUCACION SUPERIOR (B=A)]])</f>
        <v>0</v>
      </c>
      <c r="AF96" s="17"/>
      <c r="AG96" s="17"/>
      <c r="AH96" s="17"/>
      <c r="AI96" s="17"/>
      <c r="AJ96" s="17">
        <f>SUM(Tabla16[[#This Row],[Programa de Bilingüismo - Virtual]:[Programa de Bilingüismo - Presencial]])</f>
        <v>0</v>
      </c>
      <c r="AK96" s="17"/>
      <c r="AL96" s="17"/>
      <c r="AM96" s="17"/>
      <c r="AN96" s="17">
        <f>SUM(Tabla16[[#This Row],[Formación Complementaria CampeSENA ]:[Formación Continua Especial Campesina (En el marco de FEEC)]])</f>
        <v>0</v>
      </c>
      <c r="AO96" s="17"/>
      <c r="AP96" s="17"/>
      <c r="AQ96" s="17">
        <f>SUM(Tabla16[[#This Row],[Formación Complementaria Full Popular]:[Formación Contina Especial Popular (En el marco de FEP)]])</f>
        <v>0</v>
      </c>
      <c r="AR96" s="17"/>
      <c r="AS96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96" s="19">
        <f>SUM(Tabla16[[#This Row],[TOTAL FORMACION COMPLEMENTARIA (P=I+J+K+L+M+N+O)]],Tabla16[[#This Row],[FORMACION TITULADA (H=B+G)]])</f>
        <v>0</v>
      </c>
      <c r="AU96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96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96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97" spans="1:49">
      <c r="A97" s="50">
        <v>68</v>
      </c>
      <c r="B97" s="51" t="s">
        <v>72</v>
      </c>
      <c r="C97" s="55">
        <v>9309</v>
      </c>
      <c r="D97" s="51" t="s">
        <v>175</v>
      </c>
      <c r="E97" s="37"/>
      <c r="F97" s="37"/>
      <c r="G97" s="37"/>
      <c r="H97" s="37"/>
      <c r="I97" s="37"/>
      <c r="J97" s="37"/>
      <c r="K97" s="17">
        <f>SUM(Tabla16[[#This Row],[Tecnólogos Regular - Presencial]:[Tecnólogos FIC]])</f>
        <v>0</v>
      </c>
      <c r="L97" s="17">
        <f>Tabla16[[#This Row],[Total Tecnólogos (A)]]</f>
        <v>0</v>
      </c>
      <c r="M97" s="17"/>
      <c r="N97" s="17"/>
      <c r="O97" s="17"/>
      <c r="P97" s="17"/>
      <c r="Q97" s="17">
        <f>SUM(Tabla16[[#This Row],[Operarios Regular]:[Operarios FIC]])</f>
        <v>0</v>
      </c>
      <c r="R97" s="17"/>
      <c r="S97" s="17"/>
      <c r="T97" s="17"/>
      <c r="U97" s="17">
        <f>SUM(Tabla16[[#This Row],[Auxiliares Regular]:[Auxiliares Full Popular]])</f>
        <v>0</v>
      </c>
      <c r="V97" s="17"/>
      <c r="W97" s="17"/>
      <c r="X97" s="17"/>
      <c r="Y97" s="17"/>
      <c r="Z97" s="17"/>
      <c r="AA97" s="17"/>
      <c r="AB97" s="17">
        <f>SUM(Tabla16[[#This Row],[Técnico Laboral Regular - Presencial]:[Técnico FIC]])</f>
        <v>0</v>
      </c>
      <c r="AC97" s="17"/>
      <c r="AD97" s="17">
        <f>SUM(Tabla16[[#This Row],[Total Profundización Técnica (F)]],Tabla16[[#This Row],[Total Técnico Laboral (E)]],Tabla16[[#This Row],[Total Auxiliares (D)]],Tabla16[[#This Row],[Total Operarios (C)]])</f>
        <v>0</v>
      </c>
      <c r="AE97" s="17">
        <f>SUM(Tabla16[[#This Row],[FORMACIÓN LABORAL (G=C+D+E+F)]],Tabla16[[#This Row],[EDUCACION SUPERIOR (B=A)]])</f>
        <v>0</v>
      </c>
      <c r="AF97" s="17"/>
      <c r="AG97" s="17"/>
      <c r="AH97" s="17"/>
      <c r="AI97" s="17"/>
      <c r="AJ97" s="17">
        <f>SUM(Tabla16[[#This Row],[Programa de Bilingüismo - Virtual]:[Programa de Bilingüismo - Presencial]])</f>
        <v>0</v>
      </c>
      <c r="AK97" s="17"/>
      <c r="AL97" s="17"/>
      <c r="AM97" s="17"/>
      <c r="AN97" s="17">
        <f>SUM(Tabla16[[#This Row],[Formación Complementaria CampeSENA ]:[Formación Continua Especial Campesina (En el marco de FEEC)]])</f>
        <v>0</v>
      </c>
      <c r="AO97" s="17"/>
      <c r="AP97" s="17"/>
      <c r="AQ97" s="17">
        <f>SUM(Tabla16[[#This Row],[Formación Complementaria Full Popular]:[Formación Contina Especial Popular (En el marco de FEP)]])</f>
        <v>0</v>
      </c>
      <c r="AR97" s="17"/>
      <c r="AS97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97" s="19">
        <f>SUM(Tabla16[[#This Row],[TOTAL FORMACION COMPLEMENTARIA (P=I+J+K+L+M+N+O)]],Tabla16[[#This Row],[FORMACION TITULADA (H=B+G)]])</f>
        <v>0</v>
      </c>
      <c r="AU97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97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97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98" spans="1:49">
      <c r="A98" s="50">
        <v>68</v>
      </c>
      <c r="B98" s="51" t="s">
        <v>72</v>
      </c>
      <c r="C98" s="55">
        <v>9540</v>
      </c>
      <c r="D98" s="51" t="s">
        <v>176</v>
      </c>
      <c r="E98" s="37"/>
      <c r="F98" s="37"/>
      <c r="G98" s="37"/>
      <c r="H98" s="37"/>
      <c r="I98" s="37"/>
      <c r="J98" s="37"/>
      <c r="K98" s="17">
        <f>SUM(Tabla16[[#This Row],[Tecnólogos Regular - Presencial]:[Tecnólogos FIC]])</f>
        <v>0</v>
      </c>
      <c r="L98" s="17">
        <f>Tabla16[[#This Row],[Total Tecnólogos (A)]]</f>
        <v>0</v>
      </c>
      <c r="M98" s="17"/>
      <c r="N98" s="17"/>
      <c r="O98" s="17"/>
      <c r="P98" s="17"/>
      <c r="Q98" s="17">
        <f>SUM(Tabla16[[#This Row],[Operarios Regular]:[Operarios FIC]])</f>
        <v>0</v>
      </c>
      <c r="R98" s="17"/>
      <c r="S98" s="17"/>
      <c r="T98" s="17"/>
      <c r="U98" s="17">
        <f>SUM(Tabla16[[#This Row],[Auxiliares Regular]:[Auxiliares Full Popular]])</f>
        <v>0</v>
      </c>
      <c r="V98" s="17"/>
      <c r="W98" s="17"/>
      <c r="X98" s="17"/>
      <c r="Y98" s="17"/>
      <c r="Z98" s="17"/>
      <c r="AA98" s="17"/>
      <c r="AB98" s="17">
        <f>SUM(Tabla16[[#This Row],[Técnico Laboral Regular - Presencial]:[Técnico FIC]])</f>
        <v>0</v>
      </c>
      <c r="AC98" s="17"/>
      <c r="AD98" s="17">
        <f>SUM(Tabla16[[#This Row],[Total Profundización Técnica (F)]],Tabla16[[#This Row],[Total Técnico Laboral (E)]],Tabla16[[#This Row],[Total Auxiliares (D)]],Tabla16[[#This Row],[Total Operarios (C)]])</f>
        <v>0</v>
      </c>
      <c r="AE98" s="17">
        <f>SUM(Tabla16[[#This Row],[FORMACIÓN LABORAL (G=C+D+E+F)]],Tabla16[[#This Row],[EDUCACION SUPERIOR (B=A)]])</f>
        <v>0</v>
      </c>
      <c r="AF98" s="17"/>
      <c r="AG98" s="17"/>
      <c r="AH98" s="17"/>
      <c r="AI98" s="17"/>
      <c r="AJ98" s="17">
        <f>SUM(Tabla16[[#This Row],[Programa de Bilingüismo - Virtual]:[Programa de Bilingüismo - Presencial]])</f>
        <v>0</v>
      </c>
      <c r="AK98" s="17"/>
      <c r="AL98" s="17"/>
      <c r="AM98" s="17"/>
      <c r="AN98" s="17">
        <f>SUM(Tabla16[[#This Row],[Formación Complementaria CampeSENA ]:[Formación Continua Especial Campesina (En el marco de FEEC)]])</f>
        <v>0</v>
      </c>
      <c r="AO98" s="17"/>
      <c r="AP98" s="17"/>
      <c r="AQ98" s="17">
        <f>SUM(Tabla16[[#This Row],[Formación Complementaria Full Popular]:[Formación Contina Especial Popular (En el marco de FEP)]])</f>
        <v>0</v>
      </c>
      <c r="AR98" s="17"/>
      <c r="AS98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98" s="19">
        <f>SUM(Tabla16[[#This Row],[TOTAL FORMACION COMPLEMENTARIA (P=I+J+K+L+M+N+O)]],Tabla16[[#This Row],[FORMACION TITULADA (H=B+G)]])</f>
        <v>0</v>
      </c>
      <c r="AU98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98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98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99" spans="1:49">
      <c r="A99" s="50">
        <v>68</v>
      </c>
      <c r="B99" s="51" t="s">
        <v>72</v>
      </c>
      <c r="C99" s="55">
        <v>9541</v>
      </c>
      <c r="D99" s="51" t="s">
        <v>177</v>
      </c>
      <c r="E99" s="37"/>
      <c r="F99" s="37"/>
      <c r="G99" s="37"/>
      <c r="H99" s="37"/>
      <c r="I99" s="37"/>
      <c r="J99" s="37"/>
      <c r="K99" s="17">
        <f>SUM(Tabla16[[#This Row],[Tecnólogos Regular - Presencial]:[Tecnólogos FIC]])</f>
        <v>0</v>
      </c>
      <c r="L99" s="17">
        <f>Tabla16[[#This Row],[Total Tecnólogos (A)]]</f>
        <v>0</v>
      </c>
      <c r="M99" s="17"/>
      <c r="N99" s="17"/>
      <c r="O99" s="17"/>
      <c r="P99" s="17"/>
      <c r="Q99" s="17">
        <f>SUM(Tabla16[[#This Row],[Operarios Regular]:[Operarios FIC]])</f>
        <v>0</v>
      </c>
      <c r="R99" s="17"/>
      <c r="S99" s="17"/>
      <c r="T99" s="17"/>
      <c r="U99" s="17">
        <f>SUM(Tabla16[[#This Row],[Auxiliares Regular]:[Auxiliares Full Popular]])</f>
        <v>0</v>
      </c>
      <c r="V99" s="17"/>
      <c r="W99" s="17"/>
      <c r="X99" s="17"/>
      <c r="Y99" s="17"/>
      <c r="Z99" s="17"/>
      <c r="AA99" s="17"/>
      <c r="AB99" s="17">
        <f>SUM(Tabla16[[#This Row],[Técnico Laboral Regular - Presencial]:[Técnico FIC]])</f>
        <v>0</v>
      </c>
      <c r="AC99" s="17"/>
      <c r="AD99" s="17">
        <f>SUM(Tabla16[[#This Row],[Total Profundización Técnica (F)]],Tabla16[[#This Row],[Total Técnico Laboral (E)]],Tabla16[[#This Row],[Total Auxiliares (D)]],Tabla16[[#This Row],[Total Operarios (C)]])</f>
        <v>0</v>
      </c>
      <c r="AE99" s="17">
        <f>SUM(Tabla16[[#This Row],[FORMACIÓN LABORAL (G=C+D+E+F)]],Tabla16[[#This Row],[EDUCACION SUPERIOR (B=A)]])</f>
        <v>0</v>
      </c>
      <c r="AF99" s="17"/>
      <c r="AG99" s="17"/>
      <c r="AH99" s="17"/>
      <c r="AI99" s="17"/>
      <c r="AJ99" s="17">
        <f>SUM(Tabla16[[#This Row],[Programa de Bilingüismo - Virtual]:[Programa de Bilingüismo - Presencial]])</f>
        <v>0</v>
      </c>
      <c r="AK99" s="17"/>
      <c r="AL99" s="17"/>
      <c r="AM99" s="17"/>
      <c r="AN99" s="17">
        <f>SUM(Tabla16[[#This Row],[Formación Complementaria CampeSENA ]:[Formación Continua Especial Campesina (En el marco de FEEC)]])</f>
        <v>0</v>
      </c>
      <c r="AO99" s="17"/>
      <c r="AP99" s="17"/>
      <c r="AQ99" s="17">
        <f>SUM(Tabla16[[#This Row],[Formación Complementaria Full Popular]:[Formación Contina Especial Popular (En el marco de FEP)]])</f>
        <v>0</v>
      </c>
      <c r="AR99" s="17"/>
      <c r="AS99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99" s="19">
        <f>SUM(Tabla16[[#This Row],[TOTAL FORMACION COMPLEMENTARIA (P=I+J+K+L+M+N+O)]],Tabla16[[#This Row],[FORMACION TITULADA (H=B+G)]])</f>
        <v>0</v>
      </c>
      <c r="AU99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99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99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100" spans="1:49">
      <c r="A100" s="50">
        <v>68</v>
      </c>
      <c r="B100" s="51" t="s">
        <v>72</v>
      </c>
      <c r="C100" s="55">
        <v>9545</v>
      </c>
      <c r="D100" s="51" t="s">
        <v>178</v>
      </c>
      <c r="E100" s="37"/>
      <c r="F100" s="37"/>
      <c r="G100" s="37"/>
      <c r="H100" s="37"/>
      <c r="I100" s="37"/>
      <c r="J100" s="37"/>
      <c r="K100" s="17">
        <f>SUM(Tabla16[[#This Row],[Tecnólogos Regular - Presencial]:[Tecnólogos FIC]])</f>
        <v>0</v>
      </c>
      <c r="L100" s="17">
        <f>Tabla16[[#This Row],[Total Tecnólogos (A)]]</f>
        <v>0</v>
      </c>
      <c r="M100" s="17"/>
      <c r="N100" s="17"/>
      <c r="O100" s="17"/>
      <c r="P100" s="17"/>
      <c r="Q100" s="17">
        <f>SUM(Tabla16[[#This Row],[Operarios Regular]:[Operarios FIC]])</f>
        <v>0</v>
      </c>
      <c r="R100" s="17"/>
      <c r="S100" s="17"/>
      <c r="T100" s="17"/>
      <c r="U100" s="17">
        <f>SUM(Tabla16[[#This Row],[Auxiliares Regular]:[Auxiliares Full Popular]])</f>
        <v>0</v>
      </c>
      <c r="V100" s="17"/>
      <c r="W100" s="17"/>
      <c r="X100" s="17"/>
      <c r="Y100" s="17"/>
      <c r="Z100" s="17"/>
      <c r="AA100" s="17"/>
      <c r="AB100" s="17">
        <f>SUM(Tabla16[[#This Row],[Técnico Laboral Regular - Presencial]:[Técnico FIC]])</f>
        <v>0</v>
      </c>
      <c r="AC100" s="17"/>
      <c r="AD100" s="17">
        <f>SUM(Tabla16[[#This Row],[Total Profundización Técnica (F)]],Tabla16[[#This Row],[Total Técnico Laboral (E)]],Tabla16[[#This Row],[Total Auxiliares (D)]],Tabla16[[#This Row],[Total Operarios (C)]])</f>
        <v>0</v>
      </c>
      <c r="AE100" s="17">
        <f>SUM(Tabla16[[#This Row],[FORMACIÓN LABORAL (G=C+D+E+F)]],Tabla16[[#This Row],[EDUCACION SUPERIOR (B=A)]])</f>
        <v>0</v>
      </c>
      <c r="AF100" s="17"/>
      <c r="AG100" s="17"/>
      <c r="AH100" s="17"/>
      <c r="AI100" s="17"/>
      <c r="AJ100" s="17">
        <f>SUM(Tabla16[[#This Row],[Programa de Bilingüismo - Virtual]:[Programa de Bilingüismo - Presencial]])</f>
        <v>0</v>
      </c>
      <c r="AK100" s="17"/>
      <c r="AL100" s="17"/>
      <c r="AM100" s="17"/>
      <c r="AN100" s="17">
        <f>SUM(Tabla16[[#This Row],[Formación Complementaria CampeSENA ]:[Formación Continua Especial Campesina (En el marco de FEEC)]])</f>
        <v>0</v>
      </c>
      <c r="AO100" s="17"/>
      <c r="AP100" s="17"/>
      <c r="AQ100" s="17">
        <f>SUM(Tabla16[[#This Row],[Formación Complementaria Full Popular]:[Formación Contina Especial Popular (En el marco de FEP)]])</f>
        <v>0</v>
      </c>
      <c r="AR100" s="17"/>
      <c r="AS100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100" s="19">
        <f>SUM(Tabla16[[#This Row],[TOTAL FORMACION COMPLEMENTARIA (P=I+J+K+L+M+N+O)]],Tabla16[[#This Row],[FORMACION TITULADA (H=B+G)]])</f>
        <v>0</v>
      </c>
      <c r="AU100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100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100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101" spans="1:49">
      <c r="A101" s="50">
        <v>68</v>
      </c>
      <c r="B101" s="51" t="s">
        <v>72</v>
      </c>
      <c r="C101" s="55">
        <v>9546</v>
      </c>
      <c r="D101" s="51" t="s">
        <v>179</v>
      </c>
      <c r="E101" s="37"/>
      <c r="F101" s="37"/>
      <c r="G101" s="37"/>
      <c r="H101" s="37"/>
      <c r="I101" s="37"/>
      <c r="J101" s="37"/>
      <c r="K101" s="17">
        <f>SUM(Tabla16[[#This Row],[Tecnólogos Regular - Presencial]:[Tecnólogos FIC]])</f>
        <v>0</v>
      </c>
      <c r="L101" s="17">
        <f>Tabla16[[#This Row],[Total Tecnólogos (A)]]</f>
        <v>0</v>
      </c>
      <c r="M101" s="17"/>
      <c r="N101" s="17"/>
      <c r="O101" s="17"/>
      <c r="P101" s="17"/>
      <c r="Q101" s="17">
        <f>SUM(Tabla16[[#This Row],[Operarios Regular]:[Operarios FIC]])</f>
        <v>0</v>
      </c>
      <c r="R101" s="17"/>
      <c r="S101" s="17"/>
      <c r="T101" s="17"/>
      <c r="U101" s="17">
        <f>SUM(Tabla16[[#This Row],[Auxiliares Regular]:[Auxiliares Full Popular]])</f>
        <v>0</v>
      </c>
      <c r="V101" s="17"/>
      <c r="W101" s="17"/>
      <c r="X101" s="17"/>
      <c r="Y101" s="17"/>
      <c r="Z101" s="17"/>
      <c r="AA101" s="17"/>
      <c r="AB101" s="17">
        <f>SUM(Tabla16[[#This Row],[Técnico Laboral Regular - Presencial]:[Técnico FIC]])</f>
        <v>0</v>
      </c>
      <c r="AC101" s="17"/>
      <c r="AD101" s="17">
        <f>SUM(Tabla16[[#This Row],[Total Profundización Técnica (F)]],Tabla16[[#This Row],[Total Técnico Laboral (E)]],Tabla16[[#This Row],[Total Auxiliares (D)]],Tabla16[[#This Row],[Total Operarios (C)]])</f>
        <v>0</v>
      </c>
      <c r="AE101" s="17">
        <f>SUM(Tabla16[[#This Row],[FORMACIÓN LABORAL (G=C+D+E+F)]],Tabla16[[#This Row],[EDUCACION SUPERIOR (B=A)]])</f>
        <v>0</v>
      </c>
      <c r="AF101" s="17"/>
      <c r="AG101" s="17"/>
      <c r="AH101" s="17"/>
      <c r="AI101" s="17"/>
      <c r="AJ101" s="17">
        <f>SUM(Tabla16[[#This Row],[Programa de Bilingüismo - Virtual]:[Programa de Bilingüismo - Presencial]])</f>
        <v>0</v>
      </c>
      <c r="AK101" s="17"/>
      <c r="AL101" s="17"/>
      <c r="AM101" s="17"/>
      <c r="AN101" s="17">
        <f>SUM(Tabla16[[#This Row],[Formación Complementaria CampeSENA ]:[Formación Continua Especial Campesina (En el marco de FEEC)]])</f>
        <v>0</v>
      </c>
      <c r="AO101" s="17"/>
      <c r="AP101" s="17"/>
      <c r="AQ101" s="17">
        <f>SUM(Tabla16[[#This Row],[Formación Complementaria Full Popular]:[Formación Contina Especial Popular (En el marco de FEP)]])</f>
        <v>0</v>
      </c>
      <c r="AR101" s="17"/>
      <c r="AS101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101" s="19">
        <f>SUM(Tabla16[[#This Row],[TOTAL FORMACION COMPLEMENTARIA (P=I+J+K+L+M+N+O)]],Tabla16[[#This Row],[FORMACION TITULADA (H=B+G)]])</f>
        <v>0</v>
      </c>
      <c r="AU101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101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101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102" spans="1:49">
      <c r="A102" s="50">
        <v>70</v>
      </c>
      <c r="B102" s="51" t="s">
        <v>73</v>
      </c>
      <c r="C102" s="55">
        <v>9542</v>
      </c>
      <c r="D102" s="51" t="s">
        <v>180</v>
      </c>
      <c r="E102" s="37"/>
      <c r="F102" s="37"/>
      <c r="G102" s="37"/>
      <c r="H102" s="37"/>
      <c r="I102" s="37"/>
      <c r="J102" s="37"/>
      <c r="K102" s="17">
        <f>SUM(Tabla16[[#This Row],[Tecnólogos Regular - Presencial]:[Tecnólogos FIC]])</f>
        <v>0</v>
      </c>
      <c r="L102" s="17">
        <f>Tabla16[[#This Row],[Total Tecnólogos (A)]]</f>
        <v>0</v>
      </c>
      <c r="M102" s="17"/>
      <c r="N102" s="17"/>
      <c r="O102" s="17"/>
      <c r="P102" s="17"/>
      <c r="Q102" s="17">
        <f>SUM(Tabla16[[#This Row],[Operarios Regular]:[Operarios FIC]])</f>
        <v>0</v>
      </c>
      <c r="R102" s="17"/>
      <c r="S102" s="17"/>
      <c r="T102" s="17"/>
      <c r="U102" s="17">
        <f>SUM(Tabla16[[#This Row],[Auxiliares Regular]:[Auxiliares Full Popular]])</f>
        <v>0</v>
      </c>
      <c r="V102" s="17"/>
      <c r="W102" s="17"/>
      <c r="X102" s="17"/>
      <c r="Y102" s="17"/>
      <c r="Z102" s="17"/>
      <c r="AA102" s="17"/>
      <c r="AB102" s="17">
        <f>SUM(Tabla16[[#This Row],[Técnico Laboral Regular - Presencial]:[Técnico FIC]])</f>
        <v>0</v>
      </c>
      <c r="AC102" s="17"/>
      <c r="AD102" s="17">
        <f>SUM(Tabla16[[#This Row],[Total Profundización Técnica (F)]],Tabla16[[#This Row],[Total Técnico Laboral (E)]],Tabla16[[#This Row],[Total Auxiliares (D)]],Tabla16[[#This Row],[Total Operarios (C)]])</f>
        <v>0</v>
      </c>
      <c r="AE102" s="17">
        <f>SUM(Tabla16[[#This Row],[FORMACIÓN LABORAL (G=C+D+E+F)]],Tabla16[[#This Row],[EDUCACION SUPERIOR (B=A)]])</f>
        <v>0</v>
      </c>
      <c r="AF102" s="17"/>
      <c r="AG102" s="17"/>
      <c r="AH102" s="17"/>
      <c r="AI102" s="17"/>
      <c r="AJ102" s="17">
        <f>SUM(Tabla16[[#This Row],[Programa de Bilingüismo - Virtual]:[Programa de Bilingüismo - Presencial]])</f>
        <v>0</v>
      </c>
      <c r="AK102" s="17"/>
      <c r="AL102" s="17"/>
      <c r="AM102" s="17"/>
      <c r="AN102" s="17">
        <f>SUM(Tabla16[[#This Row],[Formación Complementaria CampeSENA ]:[Formación Continua Especial Campesina (En el marco de FEEC)]])</f>
        <v>0</v>
      </c>
      <c r="AO102" s="17"/>
      <c r="AP102" s="17"/>
      <c r="AQ102" s="17">
        <f>SUM(Tabla16[[#This Row],[Formación Complementaria Full Popular]:[Formación Contina Especial Popular (En el marco de FEP)]])</f>
        <v>0</v>
      </c>
      <c r="AR102" s="17"/>
      <c r="AS102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102" s="19">
        <f>SUM(Tabla16[[#This Row],[TOTAL FORMACION COMPLEMENTARIA (P=I+J+K+L+M+N+O)]],Tabla16[[#This Row],[FORMACION TITULADA (H=B+G)]])</f>
        <v>0</v>
      </c>
      <c r="AU102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102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102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103" spans="1:49">
      <c r="A103" s="50">
        <v>73</v>
      </c>
      <c r="B103" s="51" t="s">
        <v>74</v>
      </c>
      <c r="C103" s="55">
        <v>9123</v>
      </c>
      <c r="D103" s="51" t="s">
        <v>181</v>
      </c>
      <c r="E103" s="37"/>
      <c r="F103" s="37"/>
      <c r="G103" s="37"/>
      <c r="H103" s="37"/>
      <c r="I103" s="37"/>
      <c r="J103" s="37"/>
      <c r="K103" s="17">
        <f>SUM(Tabla16[[#This Row],[Tecnólogos Regular - Presencial]:[Tecnólogos FIC]])</f>
        <v>0</v>
      </c>
      <c r="L103" s="17">
        <f>Tabla16[[#This Row],[Total Tecnólogos (A)]]</f>
        <v>0</v>
      </c>
      <c r="M103" s="17"/>
      <c r="N103" s="17"/>
      <c r="O103" s="17"/>
      <c r="P103" s="17"/>
      <c r="Q103" s="17">
        <f>SUM(Tabla16[[#This Row],[Operarios Regular]:[Operarios FIC]])</f>
        <v>0</v>
      </c>
      <c r="R103" s="17"/>
      <c r="S103" s="17"/>
      <c r="T103" s="17"/>
      <c r="U103" s="17">
        <f>SUM(Tabla16[[#This Row],[Auxiliares Regular]:[Auxiliares Full Popular]])</f>
        <v>0</v>
      </c>
      <c r="V103" s="17"/>
      <c r="W103" s="17"/>
      <c r="X103" s="17"/>
      <c r="Y103" s="17"/>
      <c r="Z103" s="17"/>
      <c r="AA103" s="17"/>
      <c r="AB103" s="17">
        <f>SUM(Tabla16[[#This Row],[Técnico Laboral Regular - Presencial]:[Técnico FIC]])</f>
        <v>0</v>
      </c>
      <c r="AC103" s="17"/>
      <c r="AD103" s="17">
        <f>SUM(Tabla16[[#This Row],[Total Profundización Técnica (F)]],Tabla16[[#This Row],[Total Técnico Laboral (E)]],Tabla16[[#This Row],[Total Auxiliares (D)]],Tabla16[[#This Row],[Total Operarios (C)]])</f>
        <v>0</v>
      </c>
      <c r="AE103" s="17">
        <f>SUM(Tabla16[[#This Row],[FORMACIÓN LABORAL (G=C+D+E+F)]],Tabla16[[#This Row],[EDUCACION SUPERIOR (B=A)]])</f>
        <v>0</v>
      </c>
      <c r="AF103" s="17"/>
      <c r="AG103" s="17"/>
      <c r="AH103" s="17"/>
      <c r="AI103" s="17"/>
      <c r="AJ103" s="17">
        <f>SUM(Tabla16[[#This Row],[Programa de Bilingüismo - Virtual]:[Programa de Bilingüismo - Presencial]])</f>
        <v>0</v>
      </c>
      <c r="AK103" s="17"/>
      <c r="AL103" s="17"/>
      <c r="AM103" s="17"/>
      <c r="AN103" s="17">
        <f>SUM(Tabla16[[#This Row],[Formación Complementaria CampeSENA ]:[Formación Continua Especial Campesina (En el marco de FEEC)]])</f>
        <v>0</v>
      </c>
      <c r="AO103" s="17"/>
      <c r="AP103" s="17"/>
      <c r="AQ103" s="17">
        <f>SUM(Tabla16[[#This Row],[Formación Complementaria Full Popular]:[Formación Contina Especial Popular (En el marco de FEP)]])</f>
        <v>0</v>
      </c>
      <c r="AR103" s="17"/>
      <c r="AS103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103" s="19">
        <f>SUM(Tabla16[[#This Row],[TOTAL FORMACION COMPLEMENTARIA (P=I+J+K+L+M+N+O)]],Tabla16[[#This Row],[FORMACION TITULADA (H=B+G)]])</f>
        <v>0</v>
      </c>
      <c r="AU103" s="32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103" s="32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103" s="32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104" spans="1:49">
      <c r="A104" s="50">
        <v>73</v>
      </c>
      <c r="B104" s="51" t="s">
        <v>74</v>
      </c>
      <c r="C104" s="55">
        <v>9226</v>
      </c>
      <c r="D104" s="51" t="s">
        <v>182</v>
      </c>
      <c r="E104" s="37"/>
      <c r="F104" s="37"/>
      <c r="G104" s="37"/>
      <c r="H104" s="37"/>
      <c r="I104" s="37"/>
      <c r="J104" s="37"/>
      <c r="K104" s="17">
        <f>SUM(Tabla16[[#This Row],[Tecnólogos Regular - Presencial]:[Tecnólogos FIC]])</f>
        <v>0</v>
      </c>
      <c r="L104" s="17">
        <f>Tabla16[[#This Row],[Total Tecnólogos (A)]]</f>
        <v>0</v>
      </c>
      <c r="M104" s="17"/>
      <c r="N104" s="17"/>
      <c r="O104" s="17"/>
      <c r="P104" s="17"/>
      <c r="Q104" s="17">
        <f>SUM(Tabla16[[#This Row],[Operarios Regular]:[Operarios FIC]])</f>
        <v>0</v>
      </c>
      <c r="R104" s="17"/>
      <c r="S104" s="17"/>
      <c r="T104" s="17"/>
      <c r="U104" s="17">
        <f>SUM(Tabla16[[#This Row],[Auxiliares Regular]:[Auxiliares Full Popular]])</f>
        <v>0</v>
      </c>
      <c r="V104" s="17"/>
      <c r="W104" s="17"/>
      <c r="X104" s="17"/>
      <c r="Y104" s="17"/>
      <c r="Z104" s="17"/>
      <c r="AA104" s="17"/>
      <c r="AB104" s="17">
        <f>SUM(Tabla16[[#This Row],[Técnico Laboral Regular - Presencial]:[Técnico FIC]])</f>
        <v>0</v>
      </c>
      <c r="AC104" s="17"/>
      <c r="AD104" s="17">
        <f>SUM(Tabla16[[#This Row],[Total Profundización Técnica (F)]],Tabla16[[#This Row],[Total Técnico Laboral (E)]],Tabla16[[#This Row],[Total Auxiliares (D)]],Tabla16[[#This Row],[Total Operarios (C)]])</f>
        <v>0</v>
      </c>
      <c r="AE104" s="17">
        <f>SUM(Tabla16[[#This Row],[FORMACIÓN LABORAL (G=C+D+E+F)]],Tabla16[[#This Row],[EDUCACION SUPERIOR (B=A)]])</f>
        <v>0</v>
      </c>
      <c r="AF104" s="17"/>
      <c r="AG104" s="17"/>
      <c r="AH104" s="17"/>
      <c r="AI104" s="17"/>
      <c r="AJ104" s="17">
        <f>SUM(Tabla16[[#This Row],[Programa de Bilingüismo - Virtual]:[Programa de Bilingüismo - Presencial]])</f>
        <v>0</v>
      </c>
      <c r="AK104" s="17"/>
      <c r="AL104" s="17"/>
      <c r="AM104" s="17"/>
      <c r="AN104" s="17">
        <f>SUM(Tabla16[[#This Row],[Formación Complementaria CampeSENA ]:[Formación Continua Especial Campesina (En el marco de FEEC)]])</f>
        <v>0</v>
      </c>
      <c r="AO104" s="17"/>
      <c r="AP104" s="17"/>
      <c r="AQ104" s="17">
        <f>SUM(Tabla16[[#This Row],[Formación Complementaria Full Popular]:[Formación Contina Especial Popular (En el marco de FEP)]])</f>
        <v>0</v>
      </c>
      <c r="AR104" s="17"/>
      <c r="AS104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104" s="19">
        <f>SUM(Tabla16[[#This Row],[TOTAL FORMACION COMPLEMENTARIA (P=I+J+K+L+M+N+O)]],Tabla16[[#This Row],[FORMACION TITULADA (H=B+G)]])</f>
        <v>0</v>
      </c>
      <c r="AU104" s="17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104" s="17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104" s="17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105" spans="1:49">
      <c r="A105" s="50">
        <v>73</v>
      </c>
      <c r="B105" s="51" t="s">
        <v>74</v>
      </c>
      <c r="C105" s="55">
        <v>9310</v>
      </c>
      <c r="D105" s="51" t="s">
        <v>110</v>
      </c>
      <c r="E105" s="37"/>
      <c r="F105" s="37"/>
      <c r="G105" s="37"/>
      <c r="H105" s="37"/>
      <c r="I105" s="37"/>
      <c r="J105" s="37"/>
      <c r="K105" s="17">
        <f>SUM(Tabla16[[#This Row],[Tecnólogos Regular - Presencial]:[Tecnólogos FIC]])</f>
        <v>0</v>
      </c>
      <c r="L105" s="17">
        <f>Tabla16[[#This Row],[Total Tecnólogos (A)]]</f>
        <v>0</v>
      </c>
      <c r="M105" s="17"/>
      <c r="N105" s="17"/>
      <c r="O105" s="17"/>
      <c r="P105" s="17"/>
      <c r="Q105" s="17">
        <f>SUM(Tabla16[[#This Row],[Operarios Regular]:[Operarios FIC]])</f>
        <v>0</v>
      </c>
      <c r="R105" s="17"/>
      <c r="S105" s="17"/>
      <c r="T105" s="17"/>
      <c r="U105" s="17">
        <f>SUM(Tabla16[[#This Row],[Auxiliares Regular]:[Auxiliares Full Popular]])</f>
        <v>0</v>
      </c>
      <c r="V105" s="17"/>
      <c r="W105" s="17"/>
      <c r="X105" s="17"/>
      <c r="Y105" s="17"/>
      <c r="Z105" s="17"/>
      <c r="AA105" s="17"/>
      <c r="AB105" s="17">
        <f>SUM(Tabla16[[#This Row],[Técnico Laboral Regular - Presencial]:[Técnico FIC]])</f>
        <v>0</v>
      </c>
      <c r="AC105" s="17"/>
      <c r="AD105" s="17">
        <f>SUM(Tabla16[[#This Row],[Total Profundización Técnica (F)]],Tabla16[[#This Row],[Total Técnico Laboral (E)]],Tabla16[[#This Row],[Total Auxiliares (D)]],Tabla16[[#This Row],[Total Operarios (C)]])</f>
        <v>0</v>
      </c>
      <c r="AE105" s="17">
        <f>SUM(Tabla16[[#This Row],[FORMACIÓN LABORAL (G=C+D+E+F)]],Tabla16[[#This Row],[EDUCACION SUPERIOR (B=A)]])</f>
        <v>0</v>
      </c>
      <c r="AF105" s="17"/>
      <c r="AG105" s="17"/>
      <c r="AH105" s="17"/>
      <c r="AI105" s="17"/>
      <c r="AJ105" s="17">
        <f>SUM(Tabla16[[#This Row],[Programa de Bilingüismo - Virtual]:[Programa de Bilingüismo - Presencial]])</f>
        <v>0</v>
      </c>
      <c r="AK105" s="17"/>
      <c r="AL105" s="17"/>
      <c r="AM105" s="17"/>
      <c r="AN105" s="17">
        <f>SUM(Tabla16[[#This Row],[Formación Complementaria CampeSENA ]:[Formación Continua Especial Campesina (En el marco de FEEC)]])</f>
        <v>0</v>
      </c>
      <c r="AO105" s="17"/>
      <c r="AP105" s="17"/>
      <c r="AQ105" s="17">
        <f>SUM(Tabla16[[#This Row],[Formación Complementaria Full Popular]:[Formación Contina Especial Popular (En el marco de FEP)]])</f>
        <v>0</v>
      </c>
      <c r="AR105" s="17"/>
      <c r="AS105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105" s="19">
        <f>SUM(Tabla16[[#This Row],[TOTAL FORMACION COMPLEMENTARIA (P=I+J+K+L+M+N+O)]],Tabla16[[#This Row],[FORMACION TITULADA (H=B+G)]])</f>
        <v>0</v>
      </c>
      <c r="AU105" s="17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105" s="17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105" s="17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106" spans="1:49">
      <c r="A106" s="50">
        <v>76</v>
      </c>
      <c r="B106" s="51" t="s">
        <v>75</v>
      </c>
      <c r="C106" s="55">
        <v>9124</v>
      </c>
      <c r="D106" s="51" t="s">
        <v>183</v>
      </c>
      <c r="E106" s="37"/>
      <c r="F106" s="37"/>
      <c r="G106" s="37"/>
      <c r="H106" s="37"/>
      <c r="I106" s="37"/>
      <c r="J106" s="37"/>
      <c r="K106" s="17">
        <f>SUM(Tabla16[[#This Row],[Tecnólogos Regular - Presencial]:[Tecnólogos FIC]])</f>
        <v>0</v>
      </c>
      <c r="L106" s="17">
        <f>Tabla16[[#This Row],[Total Tecnólogos (A)]]</f>
        <v>0</v>
      </c>
      <c r="M106" s="17"/>
      <c r="N106" s="17"/>
      <c r="O106" s="17"/>
      <c r="P106" s="17"/>
      <c r="Q106" s="17">
        <f>SUM(Tabla16[[#This Row],[Operarios Regular]:[Operarios FIC]])</f>
        <v>0</v>
      </c>
      <c r="R106" s="17"/>
      <c r="S106" s="17"/>
      <c r="T106" s="17"/>
      <c r="U106" s="17">
        <f>SUM(Tabla16[[#This Row],[Auxiliares Regular]:[Auxiliares Full Popular]])</f>
        <v>0</v>
      </c>
      <c r="V106" s="17"/>
      <c r="W106" s="17"/>
      <c r="X106" s="17"/>
      <c r="Y106" s="17"/>
      <c r="Z106" s="17"/>
      <c r="AA106" s="17"/>
      <c r="AB106" s="17">
        <f>SUM(Tabla16[[#This Row],[Técnico Laboral Regular - Presencial]:[Técnico FIC]])</f>
        <v>0</v>
      </c>
      <c r="AC106" s="17"/>
      <c r="AD106" s="17">
        <f>SUM(Tabla16[[#This Row],[Total Profundización Técnica (F)]],Tabla16[[#This Row],[Total Técnico Laboral (E)]],Tabla16[[#This Row],[Total Auxiliares (D)]],Tabla16[[#This Row],[Total Operarios (C)]])</f>
        <v>0</v>
      </c>
      <c r="AE106" s="17">
        <f>SUM(Tabla16[[#This Row],[FORMACIÓN LABORAL (G=C+D+E+F)]],Tabla16[[#This Row],[EDUCACION SUPERIOR (B=A)]])</f>
        <v>0</v>
      </c>
      <c r="AF106" s="17"/>
      <c r="AG106" s="17"/>
      <c r="AH106" s="17"/>
      <c r="AI106" s="17"/>
      <c r="AJ106" s="17">
        <f>SUM(Tabla16[[#This Row],[Programa de Bilingüismo - Virtual]:[Programa de Bilingüismo - Presencial]])</f>
        <v>0</v>
      </c>
      <c r="AK106" s="17"/>
      <c r="AL106" s="17"/>
      <c r="AM106" s="17"/>
      <c r="AN106" s="17">
        <f>SUM(Tabla16[[#This Row],[Formación Complementaria CampeSENA ]:[Formación Continua Especial Campesina (En el marco de FEEC)]])</f>
        <v>0</v>
      </c>
      <c r="AO106" s="17"/>
      <c r="AP106" s="17"/>
      <c r="AQ106" s="17">
        <f>SUM(Tabla16[[#This Row],[Formación Complementaria Full Popular]:[Formación Contina Especial Popular (En el marco de FEP)]])</f>
        <v>0</v>
      </c>
      <c r="AR106" s="17"/>
      <c r="AS106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106" s="19">
        <f>SUM(Tabla16[[#This Row],[TOTAL FORMACION COMPLEMENTARIA (P=I+J+K+L+M+N+O)]],Tabla16[[#This Row],[FORMACION TITULADA (H=B+G)]])</f>
        <v>0</v>
      </c>
      <c r="AU106" s="17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106" s="17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106" s="17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107" spans="1:49">
      <c r="A107" s="50">
        <v>76</v>
      </c>
      <c r="B107" s="51" t="s">
        <v>75</v>
      </c>
      <c r="C107" s="55">
        <v>9125</v>
      </c>
      <c r="D107" s="51" t="s">
        <v>184</v>
      </c>
      <c r="E107" s="37"/>
      <c r="F107" s="37"/>
      <c r="G107" s="37"/>
      <c r="H107" s="37"/>
      <c r="I107" s="37"/>
      <c r="J107" s="37"/>
      <c r="K107" s="17">
        <f>SUM(Tabla16[[#This Row],[Tecnólogos Regular - Presencial]:[Tecnólogos FIC]])</f>
        <v>0</v>
      </c>
      <c r="L107" s="17">
        <f>Tabla16[[#This Row],[Total Tecnólogos (A)]]</f>
        <v>0</v>
      </c>
      <c r="M107" s="17"/>
      <c r="N107" s="17"/>
      <c r="O107" s="17"/>
      <c r="P107" s="17"/>
      <c r="Q107" s="17">
        <f>SUM(Tabla16[[#This Row],[Operarios Regular]:[Operarios FIC]])</f>
        <v>0</v>
      </c>
      <c r="R107" s="17"/>
      <c r="S107" s="17"/>
      <c r="T107" s="17"/>
      <c r="U107" s="17">
        <f>SUM(Tabla16[[#This Row],[Auxiliares Regular]:[Auxiliares Full Popular]])</f>
        <v>0</v>
      </c>
      <c r="V107" s="17"/>
      <c r="W107" s="17"/>
      <c r="X107" s="17"/>
      <c r="Y107" s="17"/>
      <c r="Z107" s="17"/>
      <c r="AA107" s="17"/>
      <c r="AB107" s="17">
        <f>SUM(Tabla16[[#This Row],[Técnico Laboral Regular - Presencial]:[Técnico FIC]])</f>
        <v>0</v>
      </c>
      <c r="AC107" s="17"/>
      <c r="AD107" s="17">
        <f>SUM(Tabla16[[#This Row],[Total Profundización Técnica (F)]],Tabla16[[#This Row],[Total Técnico Laboral (E)]],Tabla16[[#This Row],[Total Auxiliares (D)]],Tabla16[[#This Row],[Total Operarios (C)]])</f>
        <v>0</v>
      </c>
      <c r="AE107" s="17">
        <f>SUM(Tabla16[[#This Row],[FORMACIÓN LABORAL (G=C+D+E+F)]],Tabla16[[#This Row],[EDUCACION SUPERIOR (B=A)]])</f>
        <v>0</v>
      </c>
      <c r="AF107" s="17"/>
      <c r="AG107" s="17"/>
      <c r="AH107" s="17"/>
      <c r="AI107" s="17"/>
      <c r="AJ107" s="17">
        <f>SUM(Tabla16[[#This Row],[Programa de Bilingüismo - Virtual]:[Programa de Bilingüismo - Presencial]])</f>
        <v>0</v>
      </c>
      <c r="AK107" s="17"/>
      <c r="AL107" s="17"/>
      <c r="AM107" s="17"/>
      <c r="AN107" s="17">
        <f>SUM(Tabla16[[#This Row],[Formación Complementaria CampeSENA ]:[Formación Continua Especial Campesina (En el marco de FEEC)]])</f>
        <v>0</v>
      </c>
      <c r="AO107" s="17"/>
      <c r="AP107" s="17"/>
      <c r="AQ107" s="17">
        <f>SUM(Tabla16[[#This Row],[Formación Complementaria Full Popular]:[Formación Contina Especial Popular (En el marco de FEP)]])</f>
        <v>0</v>
      </c>
      <c r="AR107" s="17"/>
      <c r="AS107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107" s="19">
        <f>SUM(Tabla16[[#This Row],[TOTAL FORMACION COMPLEMENTARIA (P=I+J+K+L+M+N+O)]],Tabla16[[#This Row],[FORMACION TITULADA (H=B+G)]])</f>
        <v>0</v>
      </c>
      <c r="AU107" s="17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107" s="17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107" s="17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108" spans="1:49">
      <c r="A108" s="50">
        <v>76</v>
      </c>
      <c r="B108" s="51" t="s">
        <v>75</v>
      </c>
      <c r="C108" s="55">
        <v>9126</v>
      </c>
      <c r="D108" s="51" t="s">
        <v>185</v>
      </c>
      <c r="E108" s="37"/>
      <c r="F108" s="37"/>
      <c r="G108" s="37"/>
      <c r="H108" s="37"/>
      <c r="I108" s="37"/>
      <c r="J108" s="37"/>
      <c r="K108" s="17">
        <f>SUM(Tabla16[[#This Row],[Tecnólogos Regular - Presencial]:[Tecnólogos FIC]])</f>
        <v>0</v>
      </c>
      <c r="L108" s="17">
        <f>Tabla16[[#This Row],[Total Tecnólogos (A)]]</f>
        <v>0</v>
      </c>
      <c r="M108" s="17"/>
      <c r="N108" s="17"/>
      <c r="O108" s="17"/>
      <c r="P108" s="17"/>
      <c r="Q108" s="17">
        <f>SUM(Tabla16[[#This Row],[Operarios Regular]:[Operarios FIC]])</f>
        <v>0</v>
      </c>
      <c r="R108" s="17"/>
      <c r="S108" s="17"/>
      <c r="T108" s="17"/>
      <c r="U108" s="17">
        <f>SUM(Tabla16[[#This Row],[Auxiliares Regular]:[Auxiliares Full Popular]])</f>
        <v>0</v>
      </c>
      <c r="V108" s="17"/>
      <c r="W108" s="17"/>
      <c r="X108" s="17"/>
      <c r="Y108" s="17"/>
      <c r="Z108" s="17"/>
      <c r="AA108" s="17"/>
      <c r="AB108" s="17">
        <f>SUM(Tabla16[[#This Row],[Técnico Laboral Regular - Presencial]:[Técnico FIC]])</f>
        <v>0</v>
      </c>
      <c r="AC108" s="17"/>
      <c r="AD108" s="17">
        <f>SUM(Tabla16[[#This Row],[Total Profundización Técnica (F)]],Tabla16[[#This Row],[Total Técnico Laboral (E)]],Tabla16[[#This Row],[Total Auxiliares (D)]],Tabla16[[#This Row],[Total Operarios (C)]])</f>
        <v>0</v>
      </c>
      <c r="AE108" s="17">
        <f>SUM(Tabla16[[#This Row],[FORMACIÓN LABORAL (G=C+D+E+F)]],Tabla16[[#This Row],[EDUCACION SUPERIOR (B=A)]])</f>
        <v>0</v>
      </c>
      <c r="AF108" s="17"/>
      <c r="AG108" s="17"/>
      <c r="AH108" s="17"/>
      <c r="AI108" s="17"/>
      <c r="AJ108" s="17">
        <f>SUM(Tabla16[[#This Row],[Programa de Bilingüismo - Virtual]:[Programa de Bilingüismo - Presencial]])</f>
        <v>0</v>
      </c>
      <c r="AK108" s="17"/>
      <c r="AL108" s="17"/>
      <c r="AM108" s="17"/>
      <c r="AN108" s="17">
        <f>SUM(Tabla16[[#This Row],[Formación Complementaria CampeSENA ]:[Formación Continua Especial Campesina (En el marco de FEEC)]])</f>
        <v>0</v>
      </c>
      <c r="AO108" s="17"/>
      <c r="AP108" s="17"/>
      <c r="AQ108" s="17">
        <f>SUM(Tabla16[[#This Row],[Formación Complementaria Full Popular]:[Formación Contina Especial Popular (En el marco de FEP)]])</f>
        <v>0</v>
      </c>
      <c r="AR108" s="17"/>
      <c r="AS108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108" s="19">
        <f>SUM(Tabla16[[#This Row],[TOTAL FORMACION COMPLEMENTARIA (P=I+J+K+L+M+N+O)]],Tabla16[[#This Row],[FORMACION TITULADA (H=B+G)]])</f>
        <v>0</v>
      </c>
      <c r="AU108" s="17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108" s="17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108" s="17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109" spans="1:49">
      <c r="A109" s="50">
        <v>76</v>
      </c>
      <c r="B109" s="51" t="s">
        <v>75</v>
      </c>
      <c r="C109" s="55">
        <v>9227</v>
      </c>
      <c r="D109" s="51" t="s">
        <v>186</v>
      </c>
      <c r="E109" s="37"/>
      <c r="F109" s="37"/>
      <c r="G109" s="37"/>
      <c r="H109" s="37"/>
      <c r="I109" s="37"/>
      <c r="J109" s="37"/>
      <c r="K109" s="17">
        <f>SUM(Tabla16[[#This Row],[Tecnólogos Regular - Presencial]:[Tecnólogos FIC]])</f>
        <v>0</v>
      </c>
      <c r="L109" s="17">
        <f>Tabla16[[#This Row],[Total Tecnólogos (A)]]</f>
        <v>0</v>
      </c>
      <c r="M109" s="17"/>
      <c r="N109" s="17"/>
      <c r="O109" s="17"/>
      <c r="P109" s="17"/>
      <c r="Q109" s="17">
        <f>SUM(Tabla16[[#This Row],[Operarios Regular]:[Operarios FIC]])</f>
        <v>0</v>
      </c>
      <c r="R109" s="17"/>
      <c r="S109" s="17"/>
      <c r="T109" s="17"/>
      <c r="U109" s="17">
        <f>SUM(Tabla16[[#This Row],[Auxiliares Regular]:[Auxiliares Full Popular]])</f>
        <v>0</v>
      </c>
      <c r="V109" s="17"/>
      <c r="W109" s="17"/>
      <c r="X109" s="17"/>
      <c r="Y109" s="17"/>
      <c r="Z109" s="17"/>
      <c r="AA109" s="17"/>
      <c r="AB109" s="17">
        <f>SUM(Tabla16[[#This Row],[Técnico Laboral Regular - Presencial]:[Técnico FIC]])</f>
        <v>0</v>
      </c>
      <c r="AC109" s="17"/>
      <c r="AD109" s="17">
        <f>SUM(Tabla16[[#This Row],[Total Profundización Técnica (F)]],Tabla16[[#This Row],[Total Técnico Laboral (E)]],Tabla16[[#This Row],[Total Auxiliares (D)]],Tabla16[[#This Row],[Total Operarios (C)]])</f>
        <v>0</v>
      </c>
      <c r="AE109" s="17">
        <f>SUM(Tabla16[[#This Row],[FORMACIÓN LABORAL (G=C+D+E+F)]],Tabla16[[#This Row],[EDUCACION SUPERIOR (B=A)]])</f>
        <v>0</v>
      </c>
      <c r="AF109" s="17"/>
      <c r="AG109" s="17"/>
      <c r="AH109" s="17"/>
      <c r="AI109" s="17"/>
      <c r="AJ109" s="17">
        <f>SUM(Tabla16[[#This Row],[Programa de Bilingüismo - Virtual]:[Programa de Bilingüismo - Presencial]])</f>
        <v>0</v>
      </c>
      <c r="AK109" s="17"/>
      <c r="AL109" s="17"/>
      <c r="AM109" s="17"/>
      <c r="AN109" s="17">
        <f>SUM(Tabla16[[#This Row],[Formación Complementaria CampeSENA ]:[Formación Continua Especial Campesina (En el marco de FEEC)]])</f>
        <v>0</v>
      </c>
      <c r="AO109" s="17"/>
      <c r="AP109" s="17"/>
      <c r="AQ109" s="17">
        <f>SUM(Tabla16[[#This Row],[Formación Complementaria Full Popular]:[Formación Contina Especial Popular (En el marco de FEP)]])</f>
        <v>0</v>
      </c>
      <c r="AR109" s="17"/>
      <c r="AS109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109" s="19">
        <f>SUM(Tabla16[[#This Row],[TOTAL FORMACION COMPLEMENTARIA (P=I+J+K+L+M+N+O)]],Tabla16[[#This Row],[FORMACION TITULADA (H=B+G)]])</f>
        <v>0</v>
      </c>
      <c r="AU109" s="17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109" s="17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109" s="17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110" spans="1:49">
      <c r="A110" s="50">
        <v>76</v>
      </c>
      <c r="B110" s="51" t="s">
        <v>75</v>
      </c>
      <c r="C110" s="55">
        <v>9228</v>
      </c>
      <c r="D110" s="51" t="s">
        <v>187</v>
      </c>
      <c r="E110" s="37"/>
      <c r="F110" s="37"/>
      <c r="G110" s="37"/>
      <c r="H110" s="37"/>
      <c r="I110" s="37"/>
      <c r="J110" s="37"/>
      <c r="K110" s="17">
        <f>SUM(Tabla16[[#This Row],[Tecnólogos Regular - Presencial]:[Tecnólogos FIC]])</f>
        <v>0</v>
      </c>
      <c r="L110" s="17">
        <f>Tabla16[[#This Row],[Total Tecnólogos (A)]]</f>
        <v>0</v>
      </c>
      <c r="M110" s="17"/>
      <c r="N110" s="17"/>
      <c r="O110" s="17"/>
      <c r="P110" s="17"/>
      <c r="Q110" s="17">
        <f>SUM(Tabla16[[#This Row],[Operarios Regular]:[Operarios FIC]])</f>
        <v>0</v>
      </c>
      <c r="R110" s="17"/>
      <c r="S110" s="17"/>
      <c r="T110" s="17"/>
      <c r="U110" s="17">
        <f>SUM(Tabla16[[#This Row],[Auxiliares Regular]:[Auxiliares Full Popular]])</f>
        <v>0</v>
      </c>
      <c r="V110" s="17"/>
      <c r="W110" s="17"/>
      <c r="X110" s="17"/>
      <c r="Y110" s="17"/>
      <c r="Z110" s="17"/>
      <c r="AA110" s="17"/>
      <c r="AB110" s="17">
        <f>SUM(Tabla16[[#This Row],[Técnico Laboral Regular - Presencial]:[Técnico FIC]])</f>
        <v>0</v>
      </c>
      <c r="AC110" s="17"/>
      <c r="AD110" s="17">
        <f>SUM(Tabla16[[#This Row],[Total Profundización Técnica (F)]],Tabla16[[#This Row],[Total Técnico Laboral (E)]],Tabla16[[#This Row],[Total Auxiliares (D)]],Tabla16[[#This Row],[Total Operarios (C)]])</f>
        <v>0</v>
      </c>
      <c r="AE110" s="17">
        <f>SUM(Tabla16[[#This Row],[FORMACIÓN LABORAL (G=C+D+E+F)]],Tabla16[[#This Row],[EDUCACION SUPERIOR (B=A)]])</f>
        <v>0</v>
      </c>
      <c r="AF110" s="17"/>
      <c r="AG110" s="17"/>
      <c r="AH110" s="17"/>
      <c r="AI110" s="17"/>
      <c r="AJ110" s="17">
        <f>SUM(Tabla16[[#This Row],[Programa de Bilingüismo - Virtual]:[Programa de Bilingüismo - Presencial]])</f>
        <v>0</v>
      </c>
      <c r="AK110" s="17"/>
      <c r="AL110" s="17"/>
      <c r="AM110" s="17"/>
      <c r="AN110" s="17">
        <f>SUM(Tabla16[[#This Row],[Formación Complementaria CampeSENA ]:[Formación Continua Especial Campesina (En el marco de FEEC)]])</f>
        <v>0</v>
      </c>
      <c r="AO110" s="17"/>
      <c r="AP110" s="17"/>
      <c r="AQ110" s="17">
        <f>SUM(Tabla16[[#This Row],[Formación Complementaria Full Popular]:[Formación Contina Especial Popular (En el marco de FEP)]])</f>
        <v>0</v>
      </c>
      <c r="AR110" s="17"/>
      <c r="AS110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110" s="19">
        <f>SUM(Tabla16[[#This Row],[TOTAL FORMACION COMPLEMENTARIA (P=I+J+K+L+M+N+O)]],Tabla16[[#This Row],[FORMACION TITULADA (H=B+G)]])</f>
        <v>0</v>
      </c>
      <c r="AU110" s="17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110" s="17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110" s="17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111" spans="1:49">
      <c r="A111" s="50">
        <v>76</v>
      </c>
      <c r="B111" s="51" t="s">
        <v>75</v>
      </c>
      <c r="C111" s="55">
        <v>9229</v>
      </c>
      <c r="D111" s="51" t="s">
        <v>188</v>
      </c>
      <c r="E111" s="37"/>
      <c r="F111" s="37"/>
      <c r="G111" s="37"/>
      <c r="H111" s="37"/>
      <c r="I111" s="37"/>
      <c r="J111" s="37"/>
      <c r="K111" s="17">
        <f>SUM(Tabla16[[#This Row],[Tecnólogos Regular - Presencial]:[Tecnólogos FIC]])</f>
        <v>0</v>
      </c>
      <c r="L111" s="17">
        <f>Tabla16[[#This Row],[Total Tecnólogos (A)]]</f>
        <v>0</v>
      </c>
      <c r="M111" s="17"/>
      <c r="N111" s="17"/>
      <c r="O111" s="17"/>
      <c r="P111" s="17"/>
      <c r="Q111" s="17">
        <f>SUM(Tabla16[[#This Row],[Operarios Regular]:[Operarios FIC]])</f>
        <v>0</v>
      </c>
      <c r="R111" s="17"/>
      <c r="S111" s="17"/>
      <c r="T111" s="17"/>
      <c r="U111" s="17">
        <f>SUM(Tabla16[[#This Row],[Auxiliares Regular]:[Auxiliares Full Popular]])</f>
        <v>0</v>
      </c>
      <c r="V111" s="17"/>
      <c r="W111" s="17"/>
      <c r="X111" s="17"/>
      <c r="Y111" s="17"/>
      <c r="Z111" s="17"/>
      <c r="AA111" s="17"/>
      <c r="AB111" s="17">
        <f>SUM(Tabla16[[#This Row],[Técnico Laboral Regular - Presencial]:[Técnico FIC]])</f>
        <v>0</v>
      </c>
      <c r="AC111" s="17"/>
      <c r="AD111" s="17">
        <f>SUM(Tabla16[[#This Row],[Total Profundización Técnica (F)]],Tabla16[[#This Row],[Total Técnico Laboral (E)]],Tabla16[[#This Row],[Total Auxiliares (D)]],Tabla16[[#This Row],[Total Operarios (C)]])</f>
        <v>0</v>
      </c>
      <c r="AE111" s="17">
        <f>SUM(Tabla16[[#This Row],[FORMACIÓN LABORAL (G=C+D+E+F)]],Tabla16[[#This Row],[EDUCACION SUPERIOR (B=A)]])</f>
        <v>0</v>
      </c>
      <c r="AF111" s="17"/>
      <c r="AG111" s="17"/>
      <c r="AH111" s="17"/>
      <c r="AI111" s="17"/>
      <c r="AJ111" s="17">
        <f>SUM(Tabla16[[#This Row],[Programa de Bilingüismo - Virtual]:[Programa de Bilingüismo - Presencial]])</f>
        <v>0</v>
      </c>
      <c r="AK111" s="17"/>
      <c r="AL111" s="17"/>
      <c r="AM111" s="17"/>
      <c r="AN111" s="17">
        <f>SUM(Tabla16[[#This Row],[Formación Complementaria CampeSENA ]:[Formación Continua Especial Campesina (En el marco de FEEC)]])</f>
        <v>0</v>
      </c>
      <c r="AO111" s="17"/>
      <c r="AP111" s="17"/>
      <c r="AQ111" s="17">
        <f>SUM(Tabla16[[#This Row],[Formación Complementaria Full Popular]:[Formación Contina Especial Popular (En el marco de FEP)]])</f>
        <v>0</v>
      </c>
      <c r="AR111" s="17"/>
      <c r="AS111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111" s="19">
        <f>SUM(Tabla16[[#This Row],[TOTAL FORMACION COMPLEMENTARIA (P=I+J+K+L+M+N+O)]],Tabla16[[#This Row],[FORMACION TITULADA (H=B+G)]])</f>
        <v>0</v>
      </c>
      <c r="AU111" s="17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111" s="17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111" s="17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112" spans="1:49">
      <c r="A112" s="50">
        <v>76</v>
      </c>
      <c r="B112" s="51" t="s">
        <v>75</v>
      </c>
      <c r="C112" s="55">
        <v>9230</v>
      </c>
      <c r="D112" s="51" t="s">
        <v>189</v>
      </c>
      <c r="E112" s="37"/>
      <c r="F112" s="37"/>
      <c r="G112" s="37"/>
      <c r="H112" s="37"/>
      <c r="I112" s="37"/>
      <c r="J112" s="37"/>
      <c r="K112" s="17">
        <f>SUM(Tabla16[[#This Row],[Tecnólogos Regular - Presencial]:[Tecnólogos FIC]])</f>
        <v>0</v>
      </c>
      <c r="L112" s="17">
        <f>Tabla16[[#This Row],[Total Tecnólogos (A)]]</f>
        <v>0</v>
      </c>
      <c r="M112" s="17"/>
      <c r="N112" s="17"/>
      <c r="O112" s="17"/>
      <c r="P112" s="17"/>
      <c r="Q112" s="17">
        <f>SUM(Tabla16[[#This Row],[Operarios Regular]:[Operarios FIC]])</f>
        <v>0</v>
      </c>
      <c r="R112" s="17"/>
      <c r="S112" s="17"/>
      <c r="T112" s="17"/>
      <c r="U112" s="17">
        <f>SUM(Tabla16[[#This Row],[Auxiliares Regular]:[Auxiliares Full Popular]])</f>
        <v>0</v>
      </c>
      <c r="V112" s="17"/>
      <c r="W112" s="17"/>
      <c r="X112" s="17"/>
      <c r="Y112" s="17"/>
      <c r="Z112" s="17"/>
      <c r="AA112" s="17"/>
      <c r="AB112" s="17">
        <f>SUM(Tabla16[[#This Row],[Técnico Laboral Regular - Presencial]:[Técnico FIC]])</f>
        <v>0</v>
      </c>
      <c r="AC112" s="17"/>
      <c r="AD112" s="17">
        <f>SUM(Tabla16[[#This Row],[Total Profundización Técnica (F)]],Tabla16[[#This Row],[Total Técnico Laboral (E)]],Tabla16[[#This Row],[Total Auxiliares (D)]],Tabla16[[#This Row],[Total Operarios (C)]])</f>
        <v>0</v>
      </c>
      <c r="AE112" s="17">
        <f>SUM(Tabla16[[#This Row],[FORMACIÓN LABORAL (G=C+D+E+F)]],Tabla16[[#This Row],[EDUCACION SUPERIOR (B=A)]])</f>
        <v>0</v>
      </c>
      <c r="AF112" s="17"/>
      <c r="AG112" s="17"/>
      <c r="AH112" s="17"/>
      <c r="AI112" s="17"/>
      <c r="AJ112" s="17">
        <f>SUM(Tabla16[[#This Row],[Programa de Bilingüismo - Virtual]:[Programa de Bilingüismo - Presencial]])</f>
        <v>0</v>
      </c>
      <c r="AK112" s="17"/>
      <c r="AL112" s="17"/>
      <c r="AM112" s="17"/>
      <c r="AN112" s="17">
        <f>SUM(Tabla16[[#This Row],[Formación Complementaria CampeSENA ]:[Formación Continua Especial Campesina (En el marco de FEEC)]])</f>
        <v>0</v>
      </c>
      <c r="AO112" s="17"/>
      <c r="AP112" s="17"/>
      <c r="AQ112" s="17">
        <f>SUM(Tabla16[[#This Row],[Formación Complementaria Full Popular]:[Formación Contina Especial Popular (En el marco de FEP)]])</f>
        <v>0</v>
      </c>
      <c r="AR112" s="17"/>
      <c r="AS112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112" s="19">
        <f>SUM(Tabla16[[#This Row],[TOTAL FORMACION COMPLEMENTARIA (P=I+J+K+L+M+N+O)]],Tabla16[[#This Row],[FORMACION TITULADA (H=B+G)]])</f>
        <v>0</v>
      </c>
      <c r="AU112" s="17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112" s="17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112" s="17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113" spans="1:49">
      <c r="A113" s="50">
        <v>76</v>
      </c>
      <c r="B113" s="51" t="s">
        <v>75</v>
      </c>
      <c r="C113" s="55">
        <v>9311</v>
      </c>
      <c r="D113" s="51" t="s">
        <v>190</v>
      </c>
      <c r="E113" s="37"/>
      <c r="F113" s="37"/>
      <c r="G113" s="37"/>
      <c r="H113" s="37"/>
      <c r="I113" s="37"/>
      <c r="J113" s="37"/>
      <c r="K113" s="17">
        <f>SUM(Tabla16[[#This Row],[Tecnólogos Regular - Presencial]:[Tecnólogos FIC]])</f>
        <v>0</v>
      </c>
      <c r="L113" s="17">
        <f>Tabla16[[#This Row],[Total Tecnólogos (A)]]</f>
        <v>0</v>
      </c>
      <c r="M113" s="17"/>
      <c r="N113" s="17"/>
      <c r="O113" s="17"/>
      <c r="P113" s="17"/>
      <c r="Q113" s="17">
        <f>SUM(Tabla16[[#This Row],[Operarios Regular]:[Operarios FIC]])</f>
        <v>0</v>
      </c>
      <c r="R113" s="17"/>
      <c r="S113" s="17"/>
      <c r="T113" s="17"/>
      <c r="U113" s="17">
        <f>SUM(Tabla16[[#This Row],[Auxiliares Regular]:[Auxiliares Full Popular]])</f>
        <v>0</v>
      </c>
      <c r="V113" s="17"/>
      <c r="W113" s="17"/>
      <c r="X113" s="17"/>
      <c r="Y113" s="17"/>
      <c r="Z113" s="17"/>
      <c r="AA113" s="17"/>
      <c r="AB113" s="17">
        <f>SUM(Tabla16[[#This Row],[Técnico Laboral Regular - Presencial]:[Técnico FIC]])</f>
        <v>0</v>
      </c>
      <c r="AC113" s="17"/>
      <c r="AD113" s="17">
        <f>SUM(Tabla16[[#This Row],[Total Profundización Técnica (F)]],Tabla16[[#This Row],[Total Técnico Laboral (E)]],Tabla16[[#This Row],[Total Auxiliares (D)]],Tabla16[[#This Row],[Total Operarios (C)]])</f>
        <v>0</v>
      </c>
      <c r="AE113" s="17">
        <f>SUM(Tabla16[[#This Row],[FORMACIÓN LABORAL (G=C+D+E+F)]],Tabla16[[#This Row],[EDUCACION SUPERIOR (B=A)]])</f>
        <v>0</v>
      </c>
      <c r="AF113" s="17"/>
      <c r="AG113" s="17"/>
      <c r="AH113" s="17"/>
      <c r="AI113" s="17"/>
      <c r="AJ113" s="17">
        <f>SUM(Tabla16[[#This Row],[Programa de Bilingüismo - Virtual]:[Programa de Bilingüismo - Presencial]])</f>
        <v>0</v>
      </c>
      <c r="AK113" s="17"/>
      <c r="AL113" s="17"/>
      <c r="AM113" s="17"/>
      <c r="AN113" s="17">
        <f>SUM(Tabla16[[#This Row],[Formación Complementaria CampeSENA ]:[Formación Continua Especial Campesina (En el marco de FEEC)]])</f>
        <v>0</v>
      </c>
      <c r="AO113" s="17"/>
      <c r="AP113" s="17"/>
      <c r="AQ113" s="17">
        <f>SUM(Tabla16[[#This Row],[Formación Complementaria Full Popular]:[Formación Contina Especial Popular (En el marco de FEP)]])</f>
        <v>0</v>
      </c>
      <c r="AR113" s="17"/>
      <c r="AS113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113" s="19">
        <f>SUM(Tabla16[[#This Row],[TOTAL FORMACION COMPLEMENTARIA (P=I+J+K+L+M+N+O)]],Tabla16[[#This Row],[FORMACION TITULADA (H=B+G)]])</f>
        <v>0</v>
      </c>
      <c r="AU113" s="17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113" s="17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113" s="17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114" spans="1:49">
      <c r="A114" s="50">
        <v>76</v>
      </c>
      <c r="B114" s="51" t="s">
        <v>75</v>
      </c>
      <c r="C114" s="55">
        <v>9543</v>
      </c>
      <c r="D114" s="51" t="s">
        <v>191</v>
      </c>
      <c r="E114" s="37"/>
      <c r="F114" s="37"/>
      <c r="G114" s="37"/>
      <c r="H114" s="37"/>
      <c r="I114" s="37"/>
      <c r="J114" s="37"/>
      <c r="K114" s="17">
        <f>SUM(Tabla16[[#This Row],[Tecnólogos Regular - Presencial]:[Tecnólogos FIC]])</f>
        <v>0</v>
      </c>
      <c r="L114" s="17">
        <f>Tabla16[[#This Row],[Total Tecnólogos (A)]]</f>
        <v>0</v>
      </c>
      <c r="M114" s="17"/>
      <c r="N114" s="17"/>
      <c r="O114" s="17"/>
      <c r="P114" s="17"/>
      <c r="Q114" s="17">
        <f>SUM(Tabla16[[#This Row],[Operarios Regular]:[Operarios FIC]])</f>
        <v>0</v>
      </c>
      <c r="R114" s="17"/>
      <c r="S114" s="17"/>
      <c r="T114" s="17"/>
      <c r="U114" s="17">
        <f>SUM(Tabla16[[#This Row],[Auxiliares Regular]:[Auxiliares Full Popular]])</f>
        <v>0</v>
      </c>
      <c r="V114" s="17"/>
      <c r="W114" s="17"/>
      <c r="X114" s="17"/>
      <c r="Y114" s="17"/>
      <c r="Z114" s="17"/>
      <c r="AA114" s="17"/>
      <c r="AB114" s="17">
        <f>SUM(Tabla16[[#This Row],[Técnico Laboral Regular - Presencial]:[Técnico FIC]])</f>
        <v>0</v>
      </c>
      <c r="AC114" s="17"/>
      <c r="AD114" s="17">
        <f>SUM(Tabla16[[#This Row],[Total Profundización Técnica (F)]],Tabla16[[#This Row],[Total Técnico Laboral (E)]],Tabla16[[#This Row],[Total Auxiliares (D)]],Tabla16[[#This Row],[Total Operarios (C)]])</f>
        <v>0</v>
      </c>
      <c r="AE114" s="17">
        <f>SUM(Tabla16[[#This Row],[FORMACIÓN LABORAL (G=C+D+E+F)]],Tabla16[[#This Row],[EDUCACION SUPERIOR (B=A)]])</f>
        <v>0</v>
      </c>
      <c r="AF114" s="17"/>
      <c r="AG114" s="17"/>
      <c r="AH114" s="17"/>
      <c r="AI114" s="17"/>
      <c r="AJ114" s="17">
        <f>SUM(Tabla16[[#This Row],[Programa de Bilingüismo - Virtual]:[Programa de Bilingüismo - Presencial]])</f>
        <v>0</v>
      </c>
      <c r="AK114" s="17"/>
      <c r="AL114" s="17"/>
      <c r="AM114" s="17"/>
      <c r="AN114" s="17">
        <f>SUM(Tabla16[[#This Row],[Formación Complementaria CampeSENA ]:[Formación Continua Especial Campesina (En el marco de FEEC)]])</f>
        <v>0</v>
      </c>
      <c r="AO114" s="17"/>
      <c r="AP114" s="17"/>
      <c r="AQ114" s="17">
        <f>SUM(Tabla16[[#This Row],[Formación Complementaria Full Popular]:[Formación Contina Especial Popular (En el marco de FEP)]])</f>
        <v>0</v>
      </c>
      <c r="AR114" s="17"/>
      <c r="AS114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114" s="19">
        <f>SUM(Tabla16[[#This Row],[TOTAL FORMACION COMPLEMENTARIA (P=I+J+K+L+M+N+O)]],Tabla16[[#This Row],[FORMACION TITULADA (H=B+G)]])</f>
        <v>0</v>
      </c>
      <c r="AU114" s="17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114" s="17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114" s="17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115" spans="1:49">
      <c r="A115" s="50">
        <v>76</v>
      </c>
      <c r="B115" s="51" t="s">
        <v>75</v>
      </c>
      <c r="C115" s="55">
        <v>9544</v>
      </c>
      <c r="D115" s="51" t="s">
        <v>192</v>
      </c>
      <c r="E115" s="37"/>
      <c r="F115" s="37"/>
      <c r="G115" s="37"/>
      <c r="H115" s="37"/>
      <c r="I115" s="37"/>
      <c r="J115" s="37"/>
      <c r="K115" s="17">
        <f>SUM(Tabla16[[#This Row],[Tecnólogos Regular - Presencial]:[Tecnólogos FIC]])</f>
        <v>0</v>
      </c>
      <c r="L115" s="17">
        <f>Tabla16[[#This Row],[Total Tecnólogos (A)]]</f>
        <v>0</v>
      </c>
      <c r="M115" s="17"/>
      <c r="N115" s="17"/>
      <c r="O115" s="17"/>
      <c r="P115" s="17"/>
      <c r="Q115" s="17">
        <f>SUM(Tabla16[[#This Row],[Operarios Regular]:[Operarios FIC]])</f>
        <v>0</v>
      </c>
      <c r="R115" s="17"/>
      <c r="S115" s="17"/>
      <c r="T115" s="17"/>
      <c r="U115" s="17">
        <f>SUM(Tabla16[[#This Row],[Auxiliares Regular]:[Auxiliares Full Popular]])</f>
        <v>0</v>
      </c>
      <c r="V115" s="17"/>
      <c r="W115" s="17"/>
      <c r="X115" s="17"/>
      <c r="Y115" s="17"/>
      <c r="Z115" s="17"/>
      <c r="AA115" s="17"/>
      <c r="AB115" s="17">
        <f>SUM(Tabla16[[#This Row],[Técnico Laboral Regular - Presencial]:[Técnico FIC]])</f>
        <v>0</v>
      </c>
      <c r="AC115" s="17"/>
      <c r="AD115" s="17">
        <f>SUM(Tabla16[[#This Row],[Total Profundización Técnica (F)]],Tabla16[[#This Row],[Total Técnico Laboral (E)]],Tabla16[[#This Row],[Total Auxiliares (D)]],Tabla16[[#This Row],[Total Operarios (C)]])</f>
        <v>0</v>
      </c>
      <c r="AE115" s="17">
        <f>SUM(Tabla16[[#This Row],[FORMACIÓN LABORAL (G=C+D+E+F)]],Tabla16[[#This Row],[EDUCACION SUPERIOR (B=A)]])</f>
        <v>0</v>
      </c>
      <c r="AF115" s="17"/>
      <c r="AG115" s="17"/>
      <c r="AH115" s="17"/>
      <c r="AI115" s="17"/>
      <c r="AJ115" s="17">
        <f>SUM(Tabla16[[#This Row],[Programa de Bilingüismo - Virtual]:[Programa de Bilingüismo - Presencial]])</f>
        <v>0</v>
      </c>
      <c r="AK115" s="17"/>
      <c r="AL115" s="17"/>
      <c r="AM115" s="17"/>
      <c r="AN115" s="17">
        <f>SUM(Tabla16[[#This Row],[Formación Complementaria CampeSENA ]:[Formación Continua Especial Campesina (En el marco de FEEC)]])</f>
        <v>0</v>
      </c>
      <c r="AO115" s="17"/>
      <c r="AP115" s="17"/>
      <c r="AQ115" s="17">
        <f>SUM(Tabla16[[#This Row],[Formación Complementaria Full Popular]:[Formación Contina Especial Popular (En el marco de FEP)]])</f>
        <v>0</v>
      </c>
      <c r="AR115" s="17"/>
      <c r="AS115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115" s="19">
        <f>SUM(Tabla16[[#This Row],[TOTAL FORMACION COMPLEMENTARIA (P=I+J+K+L+M+N+O)]],Tabla16[[#This Row],[FORMACION TITULADA (H=B+G)]])</f>
        <v>0</v>
      </c>
      <c r="AU115" s="17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115" s="17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115" s="17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116" spans="1:49">
      <c r="A116" s="50">
        <v>81</v>
      </c>
      <c r="B116" s="51" t="s">
        <v>76</v>
      </c>
      <c r="C116" s="55">
        <v>9530</v>
      </c>
      <c r="D116" s="51" t="s">
        <v>193</v>
      </c>
      <c r="E116" s="37"/>
      <c r="F116" s="37"/>
      <c r="G116" s="37"/>
      <c r="H116" s="37"/>
      <c r="I116" s="37"/>
      <c r="J116" s="37"/>
      <c r="K116" s="17">
        <f>SUM(Tabla16[[#This Row],[Tecnólogos Regular - Presencial]:[Tecnólogos FIC]])</f>
        <v>0</v>
      </c>
      <c r="L116" s="17">
        <f>Tabla16[[#This Row],[Total Tecnólogos (A)]]</f>
        <v>0</v>
      </c>
      <c r="M116" s="17"/>
      <c r="N116" s="17"/>
      <c r="O116" s="17"/>
      <c r="P116" s="17"/>
      <c r="Q116" s="17">
        <f>SUM(Tabla16[[#This Row],[Operarios Regular]:[Operarios FIC]])</f>
        <v>0</v>
      </c>
      <c r="R116" s="17"/>
      <c r="S116" s="17"/>
      <c r="T116" s="17"/>
      <c r="U116" s="17">
        <f>SUM(Tabla16[[#This Row],[Auxiliares Regular]:[Auxiliares Full Popular]])</f>
        <v>0</v>
      </c>
      <c r="V116" s="17"/>
      <c r="W116" s="17"/>
      <c r="X116" s="17"/>
      <c r="Y116" s="17"/>
      <c r="Z116" s="17"/>
      <c r="AA116" s="17"/>
      <c r="AB116" s="17">
        <f>SUM(Tabla16[[#This Row],[Técnico Laboral Regular - Presencial]:[Técnico FIC]])</f>
        <v>0</v>
      </c>
      <c r="AC116" s="17"/>
      <c r="AD116" s="17">
        <f>SUM(Tabla16[[#This Row],[Total Profundización Técnica (F)]],Tabla16[[#This Row],[Total Técnico Laboral (E)]],Tabla16[[#This Row],[Total Auxiliares (D)]],Tabla16[[#This Row],[Total Operarios (C)]])</f>
        <v>0</v>
      </c>
      <c r="AE116" s="17">
        <f>SUM(Tabla16[[#This Row],[FORMACIÓN LABORAL (G=C+D+E+F)]],Tabla16[[#This Row],[EDUCACION SUPERIOR (B=A)]])</f>
        <v>0</v>
      </c>
      <c r="AF116" s="17"/>
      <c r="AG116" s="17"/>
      <c r="AH116" s="17"/>
      <c r="AI116" s="17"/>
      <c r="AJ116" s="17">
        <f>SUM(Tabla16[[#This Row],[Programa de Bilingüismo - Virtual]:[Programa de Bilingüismo - Presencial]])</f>
        <v>0</v>
      </c>
      <c r="AK116" s="17"/>
      <c r="AL116" s="17"/>
      <c r="AM116" s="17"/>
      <c r="AN116" s="17">
        <f>SUM(Tabla16[[#This Row],[Formación Complementaria CampeSENA ]:[Formación Continua Especial Campesina (En el marco de FEEC)]])</f>
        <v>0</v>
      </c>
      <c r="AO116" s="17"/>
      <c r="AP116" s="17"/>
      <c r="AQ116" s="17">
        <f>SUM(Tabla16[[#This Row],[Formación Complementaria Full Popular]:[Formación Contina Especial Popular (En el marco de FEP)]])</f>
        <v>0</v>
      </c>
      <c r="AR116" s="17"/>
      <c r="AS116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116" s="19">
        <f>SUM(Tabla16[[#This Row],[TOTAL FORMACION COMPLEMENTARIA (P=I+J+K+L+M+N+O)]],Tabla16[[#This Row],[FORMACION TITULADA (H=B+G)]])</f>
        <v>0</v>
      </c>
      <c r="AU116" s="17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116" s="17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116" s="17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117" spans="1:49">
      <c r="A117" s="50">
        <v>85</v>
      </c>
      <c r="B117" s="51" t="s">
        <v>77</v>
      </c>
      <c r="C117" s="55">
        <v>9519</v>
      </c>
      <c r="D117" s="51" t="s">
        <v>194</v>
      </c>
      <c r="E117" s="37"/>
      <c r="F117" s="37"/>
      <c r="G117" s="37"/>
      <c r="H117" s="37"/>
      <c r="I117" s="37"/>
      <c r="J117" s="37"/>
      <c r="K117" s="17">
        <f>SUM(Tabla16[[#This Row],[Tecnólogos Regular - Presencial]:[Tecnólogos FIC]])</f>
        <v>0</v>
      </c>
      <c r="L117" s="17">
        <f>Tabla16[[#This Row],[Total Tecnólogos (A)]]</f>
        <v>0</v>
      </c>
      <c r="M117" s="17"/>
      <c r="N117" s="17"/>
      <c r="O117" s="17"/>
      <c r="P117" s="17"/>
      <c r="Q117" s="17">
        <f>SUM(Tabla16[[#This Row],[Operarios Regular]:[Operarios FIC]])</f>
        <v>0</v>
      </c>
      <c r="R117" s="17"/>
      <c r="S117" s="17"/>
      <c r="T117" s="17"/>
      <c r="U117" s="17">
        <f>SUM(Tabla16[[#This Row],[Auxiliares Regular]:[Auxiliares Full Popular]])</f>
        <v>0</v>
      </c>
      <c r="V117" s="17"/>
      <c r="W117" s="17"/>
      <c r="X117" s="17"/>
      <c r="Y117" s="17"/>
      <c r="Z117" s="17"/>
      <c r="AA117" s="17"/>
      <c r="AB117" s="17">
        <f>SUM(Tabla16[[#This Row],[Técnico Laboral Regular - Presencial]:[Técnico FIC]])</f>
        <v>0</v>
      </c>
      <c r="AC117" s="17"/>
      <c r="AD117" s="17">
        <f>SUM(Tabla16[[#This Row],[Total Profundización Técnica (F)]],Tabla16[[#This Row],[Total Técnico Laboral (E)]],Tabla16[[#This Row],[Total Auxiliares (D)]],Tabla16[[#This Row],[Total Operarios (C)]])</f>
        <v>0</v>
      </c>
      <c r="AE117" s="17">
        <f>SUM(Tabla16[[#This Row],[FORMACIÓN LABORAL (G=C+D+E+F)]],Tabla16[[#This Row],[EDUCACION SUPERIOR (B=A)]])</f>
        <v>0</v>
      </c>
      <c r="AF117" s="17"/>
      <c r="AG117" s="17"/>
      <c r="AH117" s="17"/>
      <c r="AI117" s="17"/>
      <c r="AJ117" s="17">
        <f>SUM(Tabla16[[#This Row],[Programa de Bilingüismo - Virtual]:[Programa de Bilingüismo - Presencial]])</f>
        <v>0</v>
      </c>
      <c r="AK117" s="17"/>
      <c r="AL117" s="17"/>
      <c r="AM117" s="17"/>
      <c r="AN117" s="17">
        <f>SUM(Tabla16[[#This Row],[Formación Complementaria CampeSENA ]:[Formación Continua Especial Campesina (En el marco de FEEC)]])</f>
        <v>0</v>
      </c>
      <c r="AO117" s="17"/>
      <c r="AP117" s="17"/>
      <c r="AQ117" s="17">
        <f>SUM(Tabla16[[#This Row],[Formación Complementaria Full Popular]:[Formación Contina Especial Popular (En el marco de FEP)]])</f>
        <v>0</v>
      </c>
      <c r="AR117" s="17"/>
      <c r="AS117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117" s="19">
        <f>SUM(Tabla16[[#This Row],[TOTAL FORMACION COMPLEMENTARIA (P=I+J+K+L+M+N+O)]],Tabla16[[#This Row],[FORMACION TITULADA (H=B+G)]])</f>
        <v>0</v>
      </c>
      <c r="AU117" s="17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117" s="17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117" s="17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118" spans="1:49">
      <c r="A118" s="50">
        <v>86</v>
      </c>
      <c r="B118" s="51" t="s">
        <v>78</v>
      </c>
      <c r="C118" s="55">
        <v>9518</v>
      </c>
      <c r="D118" s="51" t="s">
        <v>195</v>
      </c>
      <c r="E118" s="37"/>
      <c r="F118" s="37"/>
      <c r="G118" s="37"/>
      <c r="H118" s="37"/>
      <c r="I118" s="37"/>
      <c r="J118" s="37"/>
      <c r="K118" s="17">
        <f>SUM(Tabla16[[#This Row],[Tecnólogos Regular - Presencial]:[Tecnólogos FIC]])</f>
        <v>0</v>
      </c>
      <c r="L118" s="17">
        <f>Tabla16[[#This Row],[Total Tecnólogos (A)]]</f>
        <v>0</v>
      </c>
      <c r="M118" s="17"/>
      <c r="N118" s="17"/>
      <c r="O118" s="17"/>
      <c r="P118" s="17"/>
      <c r="Q118" s="17">
        <f>SUM(Tabla16[[#This Row],[Operarios Regular]:[Operarios FIC]])</f>
        <v>0</v>
      </c>
      <c r="R118" s="17"/>
      <c r="S118" s="17"/>
      <c r="T118" s="17"/>
      <c r="U118" s="17">
        <f>SUM(Tabla16[[#This Row],[Auxiliares Regular]:[Auxiliares Full Popular]])</f>
        <v>0</v>
      </c>
      <c r="V118" s="17"/>
      <c r="W118" s="17"/>
      <c r="X118" s="17"/>
      <c r="Y118" s="17"/>
      <c r="Z118" s="17"/>
      <c r="AA118" s="17"/>
      <c r="AB118" s="17">
        <f>SUM(Tabla16[[#This Row],[Técnico Laboral Regular - Presencial]:[Técnico FIC]])</f>
        <v>0</v>
      </c>
      <c r="AC118" s="17"/>
      <c r="AD118" s="17">
        <f>SUM(Tabla16[[#This Row],[Total Profundización Técnica (F)]],Tabla16[[#This Row],[Total Técnico Laboral (E)]],Tabla16[[#This Row],[Total Auxiliares (D)]],Tabla16[[#This Row],[Total Operarios (C)]])</f>
        <v>0</v>
      </c>
      <c r="AE118" s="17">
        <f>SUM(Tabla16[[#This Row],[FORMACIÓN LABORAL (G=C+D+E+F)]],Tabla16[[#This Row],[EDUCACION SUPERIOR (B=A)]])</f>
        <v>0</v>
      </c>
      <c r="AF118" s="17"/>
      <c r="AG118" s="17"/>
      <c r="AH118" s="17"/>
      <c r="AI118" s="17"/>
      <c r="AJ118" s="17">
        <f>SUM(Tabla16[[#This Row],[Programa de Bilingüismo - Virtual]:[Programa de Bilingüismo - Presencial]])</f>
        <v>0</v>
      </c>
      <c r="AK118" s="17"/>
      <c r="AL118" s="17"/>
      <c r="AM118" s="17"/>
      <c r="AN118" s="17">
        <f>SUM(Tabla16[[#This Row],[Formación Complementaria CampeSENA ]:[Formación Continua Especial Campesina (En el marco de FEEC)]])</f>
        <v>0</v>
      </c>
      <c r="AO118" s="17"/>
      <c r="AP118" s="17"/>
      <c r="AQ118" s="17">
        <f>SUM(Tabla16[[#This Row],[Formación Complementaria Full Popular]:[Formación Contina Especial Popular (En el marco de FEP)]])</f>
        <v>0</v>
      </c>
      <c r="AR118" s="17"/>
      <c r="AS118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118" s="19">
        <f>SUM(Tabla16[[#This Row],[TOTAL FORMACION COMPLEMENTARIA (P=I+J+K+L+M+N+O)]],Tabla16[[#This Row],[FORMACION TITULADA (H=B+G)]])</f>
        <v>0</v>
      </c>
      <c r="AU118" s="17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118" s="17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118" s="17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119" spans="1:49">
      <c r="A119" s="50">
        <v>88</v>
      </c>
      <c r="B119" s="51" t="s">
        <v>79</v>
      </c>
      <c r="C119" s="55">
        <v>9539</v>
      </c>
      <c r="D119" s="51" t="s">
        <v>196</v>
      </c>
      <c r="E119" s="37"/>
      <c r="F119" s="37"/>
      <c r="G119" s="37"/>
      <c r="H119" s="37"/>
      <c r="I119" s="37"/>
      <c r="J119" s="37"/>
      <c r="K119" s="17">
        <f>SUM(Tabla16[[#This Row],[Tecnólogos Regular - Presencial]:[Tecnólogos FIC]])</f>
        <v>0</v>
      </c>
      <c r="L119" s="17">
        <f>Tabla16[[#This Row],[Total Tecnólogos (A)]]</f>
        <v>0</v>
      </c>
      <c r="M119" s="17"/>
      <c r="N119" s="17"/>
      <c r="O119" s="17"/>
      <c r="P119" s="17"/>
      <c r="Q119" s="17">
        <f>SUM(Tabla16[[#This Row],[Operarios Regular]:[Operarios FIC]])</f>
        <v>0</v>
      </c>
      <c r="R119" s="17"/>
      <c r="S119" s="17"/>
      <c r="T119" s="17"/>
      <c r="U119" s="17">
        <f>SUM(Tabla16[[#This Row],[Auxiliares Regular]:[Auxiliares Full Popular]])</f>
        <v>0</v>
      </c>
      <c r="V119" s="17"/>
      <c r="W119" s="17"/>
      <c r="X119" s="17"/>
      <c r="Y119" s="17"/>
      <c r="Z119" s="17"/>
      <c r="AA119" s="17"/>
      <c r="AB119" s="17">
        <f>SUM(Tabla16[[#This Row],[Técnico Laboral Regular - Presencial]:[Técnico FIC]])</f>
        <v>0</v>
      </c>
      <c r="AC119" s="17"/>
      <c r="AD119" s="17">
        <f>SUM(Tabla16[[#This Row],[Total Profundización Técnica (F)]],Tabla16[[#This Row],[Total Técnico Laboral (E)]],Tabla16[[#This Row],[Total Auxiliares (D)]],Tabla16[[#This Row],[Total Operarios (C)]])</f>
        <v>0</v>
      </c>
      <c r="AE119" s="17">
        <f>SUM(Tabla16[[#This Row],[FORMACIÓN LABORAL (G=C+D+E+F)]],Tabla16[[#This Row],[EDUCACION SUPERIOR (B=A)]])</f>
        <v>0</v>
      </c>
      <c r="AF119" s="17"/>
      <c r="AG119" s="17"/>
      <c r="AH119" s="17"/>
      <c r="AI119" s="17"/>
      <c r="AJ119" s="17">
        <f>SUM(Tabla16[[#This Row],[Programa de Bilingüismo - Virtual]:[Programa de Bilingüismo - Presencial]])</f>
        <v>0</v>
      </c>
      <c r="AK119" s="17"/>
      <c r="AL119" s="17"/>
      <c r="AM119" s="17"/>
      <c r="AN119" s="17">
        <f>SUM(Tabla16[[#This Row],[Formación Complementaria CampeSENA ]:[Formación Continua Especial Campesina (En el marco de FEEC)]])</f>
        <v>0</v>
      </c>
      <c r="AO119" s="17"/>
      <c r="AP119" s="17"/>
      <c r="AQ119" s="17">
        <f>SUM(Tabla16[[#This Row],[Formación Complementaria Full Popular]:[Formación Contina Especial Popular (En el marco de FEP)]])</f>
        <v>0</v>
      </c>
      <c r="AR119" s="17"/>
      <c r="AS119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119" s="19">
        <f>SUM(Tabla16[[#This Row],[TOTAL FORMACION COMPLEMENTARIA (P=I+J+K+L+M+N+O)]],Tabla16[[#This Row],[FORMACION TITULADA (H=B+G)]])</f>
        <v>0</v>
      </c>
      <c r="AU119" s="17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119" s="17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119" s="17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120" spans="1:49">
      <c r="A120" s="50">
        <v>91</v>
      </c>
      <c r="B120" s="51" t="s">
        <v>80</v>
      </c>
      <c r="C120" s="55">
        <v>9517</v>
      </c>
      <c r="D120" s="51" t="s">
        <v>197</v>
      </c>
      <c r="E120" s="37"/>
      <c r="F120" s="37"/>
      <c r="G120" s="37"/>
      <c r="H120" s="37"/>
      <c r="I120" s="37"/>
      <c r="J120" s="37"/>
      <c r="K120" s="17">
        <f>SUM(Tabla16[[#This Row],[Tecnólogos Regular - Presencial]:[Tecnólogos FIC]])</f>
        <v>0</v>
      </c>
      <c r="L120" s="17">
        <f>Tabla16[[#This Row],[Total Tecnólogos (A)]]</f>
        <v>0</v>
      </c>
      <c r="M120" s="17"/>
      <c r="N120" s="17"/>
      <c r="O120" s="17"/>
      <c r="P120" s="17"/>
      <c r="Q120" s="17">
        <f>SUM(Tabla16[[#This Row],[Operarios Regular]:[Operarios FIC]])</f>
        <v>0</v>
      </c>
      <c r="R120" s="17"/>
      <c r="S120" s="17"/>
      <c r="T120" s="17"/>
      <c r="U120" s="17">
        <f>SUM(Tabla16[[#This Row],[Auxiliares Regular]:[Auxiliares Full Popular]])</f>
        <v>0</v>
      </c>
      <c r="V120" s="17"/>
      <c r="W120" s="17"/>
      <c r="X120" s="17"/>
      <c r="Y120" s="17"/>
      <c r="Z120" s="17"/>
      <c r="AA120" s="17"/>
      <c r="AB120" s="17">
        <f>SUM(Tabla16[[#This Row],[Técnico Laboral Regular - Presencial]:[Técnico FIC]])</f>
        <v>0</v>
      </c>
      <c r="AC120" s="17"/>
      <c r="AD120" s="17">
        <f>SUM(Tabla16[[#This Row],[Total Profundización Técnica (F)]],Tabla16[[#This Row],[Total Técnico Laboral (E)]],Tabla16[[#This Row],[Total Auxiliares (D)]],Tabla16[[#This Row],[Total Operarios (C)]])</f>
        <v>0</v>
      </c>
      <c r="AE120" s="17">
        <f>SUM(Tabla16[[#This Row],[FORMACIÓN LABORAL (G=C+D+E+F)]],Tabla16[[#This Row],[EDUCACION SUPERIOR (B=A)]])</f>
        <v>0</v>
      </c>
      <c r="AF120" s="17"/>
      <c r="AG120" s="17"/>
      <c r="AH120" s="17"/>
      <c r="AI120" s="17"/>
      <c r="AJ120" s="17">
        <f>SUM(Tabla16[[#This Row],[Programa de Bilingüismo - Virtual]:[Programa de Bilingüismo - Presencial]])</f>
        <v>0</v>
      </c>
      <c r="AK120" s="17"/>
      <c r="AL120" s="17"/>
      <c r="AM120" s="17"/>
      <c r="AN120" s="17">
        <f>SUM(Tabla16[[#This Row],[Formación Complementaria CampeSENA ]:[Formación Continua Especial Campesina (En el marco de FEEC)]])</f>
        <v>0</v>
      </c>
      <c r="AO120" s="17"/>
      <c r="AP120" s="17"/>
      <c r="AQ120" s="17">
        <f>SUM(Tabla16[[#This Row],[Formación Complementaria Full Popular]:[Formación Contina Especial Popular (En el marco de FEP)]])</f>
        <v>0</v>
      </c>
      <c r="AR120" s="17"/>
      <c r="AS120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120" s="19">
        <f>SUM(Tabla16[[#This Row],[TOTAL FORMACION COMPLEMENTARIA (P=I+J+K+L+M+N+O)]],Tabla16[[#This Row],[FORMACION TITULADA (H=B+G)]])</f>
        <v>0</v>
      </c>
      <c r="AU120" s="17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120" s="17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120" s="17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121" spans="1:49">
      <c r="A121" s="50">
        <v>94</v>
      </c>
      <c r="B121" s="51" t="s">
        <v>81</v>
      </c>
      <c r="C121" s="55">
        <v>9547</v>
      </c>
      <c r="D121" s="51" t="s">
        <v>198</v>
      </c>
      <c r="E121" s="37"/>
      <c r="F121" s="37"/>
      <c r="G121" s="37"/>
      <c r="H121" s="37"/>
      <c r="I121" s="37"/>
      <c r="J121" s="37"/>
      <c r="K121" s="17">
        <f>SUM(Tabla16[[#This Row],[Tecnólogos Regular - Presencial]:[Tecnólogos FIC]])</f>
        <v>0</v>
      </c>
      <c r="L121" s="17">
        <f>Tabla16[[#This Row],[Total Tecnólogos (A)]]</f>
        <v>0</v>
      </c>
      <c r="M121" s="17"/>
      <c r="N121" s="17"/>
      <c r="O121" s="17"/>
      <c r="P121" s="17"/>
      <c r="Q121" s="17">
        <f>SUM(Tabla16[[#This Row],[Operarios Regular]:[Operarios FIC]])</f>
        <v>0</v>
      </c>
      <c r="R121" s="17"/>
      <c r="S121" s="17"/>
      <c r="T121" s="17"/>
      <c r="U121" s="17">
        <f>SUM(Tabla16[[#This Row],[Auxiliares Regular]:[Auxiliares Full Popular]])</f>
        <v>0</v>
      </c>
      <c r="V121" s="17"/>
      <c r="W121" s="17"/>
      <c r="X121" s="17"/>
      <c r="Y121" s="17"/>
      <c r="Z121" s="17"/>
      <c r="AA121" s="17"/>
      <c r="AB121" s="17">
        <f>SUM(Tabla16[[#This Row],[Técnico Laboral Regular - Presencial]:[Técnico FIC]])</f>
        <v>0</v>
      </c>
      <c r="AC121" s="17"/>
      <c r="AD121" s="17">
        <f>SUM(Tabla16[[#This Row],[Total Profundización Técnica (F)]],Tabla16[[#This Row],[Total Técnico Laboral (E)]],Tabla16[[#This Row],[Total Auxiliares (D)]],Tabla16[[#This Row],[Total Operarios (C)]])</f>
        <v>0</v>
      </c>
      <c r="AE121" s="17">
        <f>SUM(Tabla16[[#This Row],[FORMACIÓN LABORAL (G=C+D+E+F)]],Tabla16[[#This Row],[EDUCACION SUPERIOR (B=A)]])</f>
        <v>0</v>
      </c>
      <c r="AF121" s="17"/>
      <c r="AG121" s="17"/>
      <c r="AH121" s="17"/>
      <c r="AI121" s="17"/>
      <c r="AJ121" s="17">
        <f>SUM(Tabla16[[#This Row],[Programa de Bilingüismo - Virtual]:[Programa de Bilingüismo - Presencial]])</f>
        <v>0</v>
      </c>
      <c r="AK121" s="17"/>
      <c r="AL121" s="17"/>
      <c r="AM121" s="17"/>
      <c r="AN121" s="17">
        <f>SUM(Tabla16[[#This Row],[Formación Complementaria CampeSENA ]:[Formación Continua Especial Campesina (En el marco de FEEC)]])</f>
        <v>0</v>
      </c>
      <c r="AO121" s="17"/>
      <c r="AP121" s="17"/>
      <c r="AQ121" s="17">
        <f>SUM(Tabla16[[#This Row],[Formación Complementaria Full Popular]:[Formación Contina Especial Popular (En el marco de FEP)]])</f>
        <v>0</v>
      </c>
      <c r="AR121" s="17"/>
      <c r="AS121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121" s="19">
        <f>SUM(Tabla16[[#This Row],[TOTAL FORMACION COMPLEMENTARIA (P=I+J+K+L+M+N+O)]],Tabla16[[#This Row],[FORMACION TITULADA (H=B+G)]])</f>
        <v>0</v>
      </c>
      <c r="AU121" s="17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121" s="17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121" s="17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122" spans="1:49">
      <c r="A122" s="50">
        <v>95</v>
      </c>
      <c r="B122" s="51" t="s">
        <v>82</v>
      </c>
      <c r="C122" s="55">
        <v>9533</v>
      </c>
      <c r="D122" s="51" t="s">
        <v>199</v>
      </c>
      <c r="E122" s="37"/>
      <c r="F122" s="37"/>
      <c r="G122" s="37"/>
      <c r="H122" s="37"/>
      <c r="I122" s="37"/>
      <c r="J122" s="37"/>
      <c r="K122" s="17">
        <f>SUM(Tabla16[[#This Row],[Tecnólogos Regular - Presencial]:[Tecnólogos FIC]])</f>
        <v>0</v>
      </c>
      <c r="L122" s="17">
        <f>Tabla16[[#This Row],[Total Tecnólogos (A)]]</f>
        <v>0</v>
      </c>
      <c r="M122" s="17"/>
      <c r="N122" s="17"/>
      <c r="O122" s="17"/>
      <c r="P122" s="17"/>
      <c r="Q122" s="17">
        <f>SUM(Tabla16[[#This Row],[Operarios Regular]:[Operarios FIC]])</f>
        <v>0</v>
      </c>
      <c r="R122" s="17"/>
      <c r="S122" s="17"/>
      <c r="T122" s="17"/>
      <c r="U122" s="17">
        <f>SUM(Tabla16[[#This Row],[Auxiliares Regular]:[Auxiliares Full Popular]])</f>
        <v>0</v>
      </c>
      <c r="V122" s="17"/>
      <c r="W122" s="17"/>
      <c r="X122" s="17"/>
      <c r="Y122" s="17"/>
      <c r="Z122" s="17"/>
      <c r="AA122" s="17"/>
      <c r="AB122" s="17">
        <f>SUM(Tabla16[[#This Row],[Técnico Laboral Regular - Presencial]:[Técnico FIC]])</f>
        <v>0</v>
      </c>
      <c r="AC122" s="17"/>
      <c r="AD122" s="17">
        <f>SUM(Tabla16[[#This Row],[Total Profundización Técnica (F)]],Tabla16[[#This Row],[Total Técnico Laboral (E)]],Tabla16[[#This Row],[Total Auxiliares (D)]],Tabla16[[#This Row],[Total Operarios (C)]])</f>
        <v>0</v>
      </c>
      <c r="AE122" s="17">
        <f>SUM(Tabla16[[#This Row],[FORMACIÓN LABORAL (G=C+D+E+F)]],Tabla16[[#This Row],[EDUCACION SUPERIOR (B=A)]])</f>
        <v>0</v>
      </c>
      <c r="AF122" s="17"/>
      <c r="AG122" s="17"/>
      <c r="AH122" s="17"/>
      <c r="AI122" s="17"/>
      <c r="AJ122" s="17">
        <f>SUM(Tabla16[[#This Row],[Programa de Bilingüismo - Virtual]:[Programa de Bilingüismo - Presencial]])</f>
        <v>0</v>
      </c>
      <c r="AK122" s="17"/>
      <c r="AL122" s="17"/>
      <c r="AM122" s="17"/>
      <c r="AN122" s="17">
        <f>SUM(Tabla16[[#This Row],[Formación Complementaria CampeSENA ]:[Formación Continua Especial Campesina (En el marco de FEEC)]])</f>
        <v>0</v>
      </c>
      <c r="AO122" s="17"/>
      <c r="AP122" s="17"/>
      <c r="AQ122" s="17">
        <f>SUM(Tabla16[[#This Row],[Formación Complementaria Full Popular]:[Formación Contina Especial Popular (En el marco de FEP)]])</f>
        <v>0</v>
      </c>
      <c r="AR122" s="17"/>
      <c r="AS122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122" s="19">
        <f>SUM(Tabla16[[#This Row],[TOTAL FORMACION COMPLEMENTARIA (P=I+J+K+L+M+N+O)]],Tabla16[[#This Row],[FORMACION TITULADA (H=B+G)]])</f>
        <v>0</v>
      </c>
      <c r="AU122" s="17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122" s="17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122" s="17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123" spans="1:49">
      <c r="A123" s="50">
        <v>97</v>
      </c>
      <c r="B123" s="51" t="s">
        <v>83</v>
      </c>
      <c r="C123" s="55">
        <v>9548</v>
      </c>
      <c r="D123" s="51" t="s">
        <v>200</v>
      </c>
      <c r="E123" s="37"/>
      <c r="F123" s="37"/>
      <c r="G123" s="37"/>
      <c r="H123" s="37"/>
      <c r="I123" s="37"/>
      <c r="J123" s="37"/>
      <c r="K123" s="17">
        <f>SUM(Tabla16[[#This Row],[Tecnólogos Regular - Presencial]:[Tecnólogos FIC]])</f>
        <v>0</v>
      </c>
      <c r="L123" s="17">
        <f>Tabla16[[#This Row],[Total Tecnólogos (A)]]</f>
        <v>0</v>
      </c>
      <c r="M123" s="17"/>
      <c r="N123" s="17"/>
      <c r="O123" s="17"/>
      <c r="P123" s="17"/>
      <c r="Q123" s="17">
        <f>SUM(Tabla16[[#This Row],[Operarios Regular]:[Operarios FIC]])</f>
        <v>0</v>
      </c>
      <c r="R123" s="17"/>
      <c r="S123" s="17"/>
      <c r="T123" s="17"/>
      <c r="U123" s="17">
        <f>SUM(Tabla16[[#This Row],[Auxiliares Regular]:[Auxiliares Full Popular]])</f>
        <v>0</v>
      </c>
      <c r="V123" s="17"/>
      <c r="W123" s="17"/>
      <c r="X123" s="17"/>
      <c r="Y123" s="17"/>
      <c r="Z123" s="17"/>
      <c r="AA123" s="17"/>
      <c r="AB123" s="17">
        <f>SUM(Tabla16[[#This Row],[Técnico Laboral Regular - Presencial]:[Técnico FIC]])</f>
        <v>0</v>
      </c>
      <c r="AC123" s="17"/>
      <c r="AD123" s="17">
        <f>SUM(Tabla16[[#This Row],[Total Profundización Técnica (F)]],Tabla16[[#This Row],[Total Técnico Laboral (E)]],Tabla16[[#This Row],[Total Auxiliares (D)]],Tabla16[[#This Row],[Total Operarios (C)]])</f>
        <v>0</v>
      </c>
      <c r="AE123" s="17">
        <f>SUM(Tabla16[[#This Row],[FORMACIÓN LABORAL (G=C+D+E+F)]],Tabla16[[#This Row],[EDUCACION SUPERIOR (B=A)]])</f>
        <v>0</v>
      </c>
      <c r="AF123" s="17"/>
      <c r="AG123" s="17"/>
      <c r="AH123" s="17"/>
      <c r="AI123" s="17"/>
      <c r="AJ123" s="17">
        <f>SUM(Tabla16[[#This Row],[Programa de Bilingüismo - Virtual]:[Programa de Bilingüismo - Presencial]])</f>
        <v>0</v>
      </c>
      <c r="AK123" s="17"/>
      <c r="AL123" s="17"/>
      <c r="AM123" s="17"/>
      <c r="AN123" s="17">
        <f>SUM(Tabla16[[#This Row],[Formación Complementaria CampeSENA ]:[Formación Continua Especial Campesina (En el marco de FEEC)]])</f>
        <v>0</v>
      </c>
      <c r="AO123" s="17"/>
      <c r="AP123" s="17"/>
      <c r="AQ123" s="17">
        <f>SUM(Tabla16[[#This Row],[Formación Complementaria Full Popular]:[Formación Contina Especial Popular (En el marco de FEP)]])</f>
        <v>0</v>
      </c>
      <c r="AR123" s="17"/>
      <c r="AS123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123" s="19">
        <f>SUM(Tabla16[[#This Row],[TOTAL FORMACION COMPLEMENTARIA (P=I+J+K+L+M+N+O)]],Tabla16[[#This Row],[FORMACION TITULADA (H=B+G)]])</f>
        <v>0</v>
      </c>
      <c r="AU123" s="17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123" s="17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123" s="17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124" spans="1:49">
      <c r="A124" s="52">
        <v>99</v>
      </c>
      <c r="B124" s="53" t="s">
        <v>84</v>
      </c>
      <c r="C124" s="56">
        <v>9531</v>
      </c>
      <c r="D124" s="53" t="s">
        <v>201</v>
      </c>
      <c r="E124" s="37"/>
      <c r="F124" s="37"/>
      <c r="G124" s="37"/>
      <c r="H124" s="37"/>
      <c r="I124" s="37"/>
      <c r="J124" s="37"/>
      <c r="K124" s="17">
        <f>SUM(Tabla16[[#This Row],[Tecnólogos Regular - Presencial]:[Tecnólogos FIC]])</f>
        <v>0</v>
      </c>
      <c r="L124" s="17">
        <f>Tabla16[[#This Row],[Total Tecnólogos (A)]]</f>
        <v>0</v>
      </c>
      <c r="M124" s="17"/>
      <c r="N124" s="17"/>
      <c r="O124" s="17"/>
      <c r="P124" s="17"/>
      <c r="Q124" s="17">
        <f>SUM(Tabla16[[#This Row],[Operarios Regular]:[Operarios FIC]])</f>
        <v>0</v>
      </c>
      <c r="R124" s="17"/>
      <c r="S124" s="17"/>
      <c r="T124" s="17"/>
      <c r="U124" s="17">
        <f>SUM(Tabla16[[#This Row],[Auxiliares Regular]:[Auxiliares Full Popular]])</f>
        <v>0</v>
      </c>
      <c r="V124" s="17"/>
      <c r="W124" s="17"/>
      <c r="X124" s="17"/>
      <c r="Y124" s="17"/>
      <c r="Z124" s="17"/>
      <c r="AA124" s="17"/>
      <c r="AB124" s="17">
        <f>SUM(Tabla16[[#This Row],[Técnico Laboral Regular - Presencial]:[Técnico FIC]])</f>
        <v>0</v>
      </c>
      <c r="AC124" s="17"/>
      <c r="AD124" s="17">
        <f>SUM(Tabla16[[#This Row],[Total Profundización Técnica (F)]],Tabla16[[#This Row],[Total Técnico Laboral (E)]],Tabla16[[#This Row],[Total Auxiliares (D)]],Tabla16[[#This Row],[Total Operarios (C)]])</f>
        <v>0</v>
      </c>
      <c r="AE124" s="17">
        <f>SUM(Tabla16[[#This Row],[FORMACIÓN LABORAL (G=C+D+E+F)]],Tabla16[[#This Row],[EDUCACION SUPERIOR (B=A)]])</f>
        <v>0</v>
      </c>
      <c r="AF124" s="17"/>
      <c r="AG124" s="17"/>
      <c r="AH124" s="17"/>
      <c r="AI124" s="17"/>
      <c r="AJ124" s="17">
        <f>SUM(Tabla16[[#This Row],[Programa de Bilingüismo - Virtual]:[Programa de Bilingüismo - Presencial]])</f>
        <v>0</v>
      </c>
      <c r="AK124" s="17"/>
      <c r="AL124" s="17"/>
      <c r="AM124" s="17"/>
      <c r="AN124" s="17">
        <f>SUM(Tabla16[[#This Row],[Formación Complementaria CampeSENA ]:[Formación Continua Especial Campesina (En el marco de FEEC)]])</f>
        <v>0</v>
      </c>
      <c r="AO124" s="17"/>
      <c r="AP124" s="17"/>
      <c r="AQ124" s="17">
        <f>SUM(Tabla16[[#This Row],[Formación Complementaria Full Popular]:[Formación Contina Especial Popular (En el marco de FEP)]])</f>
        <v>0</v>
      </c>
      <c r="AR124" s="17"/>
      <c r="AS124" s="17">
        <f>SUM(Tabla16[[#This Row],[Formación Complementaria FIC (O)]],Tabla16[[#This Row],[Formación Complementaria Estrategia Full Popular (N)]],Tabla16[[#This Row],[Formación Complementaria Estrategia CampeSENA (M)]],Tabla16[[#This Row],[Programa de Formación Continua Especializada (L)]],Tabla16[[#This Row],[Programa de Bilinguïsmo (K)]],Tabla16[[#This Row],[Formación Complementaria Regular - Presencial (Sin Bilingüismo) (J)]],Tabla16[[#This Row],[Formación Complementaria Regular - Virtual  (Sin Bilingüismo) (I)]])</f>
        <v>0</v>
      </c>
      <c r="AT124" s="19">
        <f>SUM(Tabla16[[#This Row],[TOTAL FORMACION COMPLEMENTARIA (P=I+J+K+L+M+N+O)]],Tabla16[[#This Row],[FORMACION TITULADA (H=B+G)]])</f>
        <v>0</v>
      </c>
      <c r="AU124" s="17">
        <f>SUM(Tabla16[[#This Row],[Formación Complementaria Estrategia CampeSENA (M)]],Tabla16[[#This Row],[Técnico Laboral CampeSENA]],Tabla16[[#This Row],[Auxiliares CampeSENA]],Tabla16[[#This Row],[Operarios CampeSENA]],Tabla16[[#This Row],[Tecnólogos CampeSENA]])</f>
        <v>0</v>
      </c>
      <c r="AV124" s="17">
        <f>SUM(Tabla16[[#This Row],[Formación Complementaria Estrategia Full Popular (N)]],Tabla16[[#This Row],[Técnico Laboral Full Popular]],Tabla16[[#This Row],[Auxiliares Full Popular]],Tabla16[[#This Row],[Tecnólogos Full Popular]])</f>
        <v>0</v>
      </c>
      <c r="AW124" s="17">
        <f>SUM(Tabla16[[#This Row],[Programa de Bilingüismo - Virtual]],Tabla16[[#This Row],[Formación Complementaria Regular - Virtual  (Sin Bilingüismo) (I)]],Tabla16[[#This Row],[Técnico Laboral Regular - Virtual]],Tabla16[[#This Row],[Tecnólogos Regular - Virtual]])</f>
        <v>0</v>
      </c>
    </row>
    <row r="125" spans="1:49" ht="15">
      <c r="A125" s="29" t="s">
        <v>85</v>
      </c>
      <c r="B125" s="29"/>
      <c r="C125" s="57"/>
      <c r="D125" s="29"/>
      <c r="E125" s="30">
        <f>SUBTOTAL(109,Tabla16[Tecnólogos Regular - Presencial])</f>
        <v>0</v>
      </c>
      <c r="F125" s="30">
        <f>SUBTOTAL(109,Tabla16[Tecnólogos Regular - Virtual])</f>
        <v>0</v>
      </c>
      <c r="G125" s="30">
        <f>SUBTOTAL(109,Tabla16[Tecnólogos Regular - A Distancia])</f>
        <v>0</v>
      </c>
      <c r="H125" s="30">
        <f>SUBTOTAL(109,Tabla16[Tecnólogos CampeSENA])</f>
        <v>0</v>
      </c>
      <c r="I125" s="30">
        <f>SUBTOTAL(109,Tabla16[Tecnólogos Full Popular])</f>
        <v>0</v>
      </c>
      <c r="J125" s="30">
        <f>SUBTOTAL(109,Tabla16[Tecnólogos FIC])</f>
        <v>0</v>
      </c>
      <c r="K125" s="30">
        <f>SUBTOTAL(109,Tabla16[Total Tecnólogos (A)])</f>
        <v>0</v>
      </c>
      <c r="L125" s="30">
        <f>SUBTOTAL(109,Tabla16[EDUCACION SUPERIOR (B=A)])</f>
        <v>0</v>
      </c>
      <c r="M125" s="30">
        <f>SUBTOTAL(109,Tabla16[Operarios Regular])</f>
        <v>0</v>
      </c>
      <c r="N125" s="30">
        <f>SUBTOTAL(109,Tabla16[Operarios CampeSENA])</f>
        <v>0</v>
      </c>
      <c r="O125" s="30">
        <f>SUBTOTAL(109,Tabla16[Operarios Full Popular])</f>
        <v>0</v>
      </c>
      <c r="P125" s="30">
        <f>SUBTOTAL(109,Tabla16[Operarios FIC])</f>
        <v>0</v>
      </c>
      <c r="Q125" s="30">
        <f>SUBTOTAL(109,Tabla16[Total Operarios (C)])</f>
        <v>0</v>
      </c>
      <c r="R125" s="30">
        <f>SUBTOTAL(109,Tabla16[Auxiliares Regular])</f>
        <v>0</v>
      </c>
      <c r="S125" s="30">
        <f>SUBTOTAL(109,Tabla16[Auxiliares CampeSENA])</f>
        <v>0</v>
      </c>
      <c r="T125" s="30">
        <f>SUBTOTAL(109,Tabla16[Auxiliares Full Popular])</f>
        <v>0</v>
      </c>
      <c r="U125" s="30">
        <f>SUBTOTAL(109,Tabla16[Total Auxiliares (D)])</f>
        <v>0</v>
      </c>
      <c r="V125" s="30">
        <f>SUBTOTAL(109,Tabla16[Técnico Laboral Regular - Presencial])</f>
        <v>0</v>
      </c>
      <c r="W125" s="30">
        <f>SUBTOTAL(109,Tabla16[Técnico Laboral Regular - Virtual])</f>
        <v>0</v>
      </c>
      <c r="X125" s="30">
        <f>SUBTOTAL(109,Tabla16[Técnico Laboral CampeSENA])</f>
        <v>0</v>
      </c>
      <c r="Y125" s="30">
        <f>SUBTOTAL(109,Tabla16[Técnico Laboral Full Popular])</f>
        <v>0</v>
      </c>
      <c r="Z125" s="30">
        <f>SUBTOTAL(109,Tabla16[Técnico Laboral Articulación con la Media])</f>
        <v>0</v>
      </c>
      <c r="AA125" s="30">
        <f>SUBTOTAL(109,Tabla16[Técnico FIC])</f>
        <v>0</v>
      </c>
      <c r="AB125" s="30">
        <f>SUBTOTAL(109,Tabla16[Total Técnico Laboral (E)])</f>
        <v>0</v>
      </c>
      <c r="AC125" s="30">
        <f>SUBTOTAL(109,Tabla16[Total Profundización Técnica (F)])</f>
        <v>0</v>
      </c>
      <c r="AD125" s="30">
        <f>SUBTOTAL(109,Tabla16[FORMACIÓN LABORAL (G=C+D+E+F)])</f>
        <v>0</v>
      </c>
      <c r="AE125" s="30">
        <f>SUBTOTAL(109,Tabla16[FORMACION TITULADA (H=B+G)])</f>
        <v>0</v>
      </c>
      <c r="AF125" s="30">
        <f>SUBTOTAL(109,Tabla16[Formación Complementaria Regular - Virtual  (Sin Bilingüismo) (I)])</f>
        <v>0</v>
      </c>
      <c r="AG125" s="30">
        <f>SUBTOTAL(109,Tabla16[Formación Complementaria Regular - Presencial (Sin Bilingüismo) (J)])</f>
        <v>0</v>
      </c>
      <c r="AH125" s="30">
        <f>SUBTOTAL(109,Tabla16[Programa de Bilingüismo - Virtual])</f>
        <v>0</v>
      </c>
      <c r="AI125" s="30">
        <f>SUBTOTAL(109,Tabla16[Programa de Bilingüismo - Presencial])</f>
        <v>0</v>
      </c>
      <c r="AJ125" s="30">
        <f>SUBTOTAL(109,Tabla16[Programa de Bilinguïsmo (K)])</f>
        <v>0</v>
      </c>
      <c r="AK125" s="30" t="s">
        <v>86</v>
      </c>
      <c r="AL125" s="30">
        <f>SUBTOTAL(109,Tabla16[[Formación Complementaria CampeSENA ]])</f>
        <v>0</v>
      </c>
      <c r="AM125" s="30">
        <f>SUBTOTAL(109,Tabla16[Formación Continua Especial Campesina (En el marco de FEEC)])</f>
        <v>0</v>
      </c>
      <c r="AN125" s="30">
        <f>SUBTOTAL(109,Tabla16[Formación Complementaria Estrategia CampeSENA (M)])</f>
        <v>0</v>
      </c>
      <c r="AO125" s="30">
        <f>SUBTOTAL(109,Tabla16[Formación Complementaria Full Popular])</f>
        <v>0</v>
      </c>
      <c r="AP125" s="30">
        <f>SUBTOTAL(109,Tabla16[Formación Contina Especial Popular (En el marco de FEP)])</f>
        <v>0</v>
      </c>
      <c r="AQ125" s="30">
        <f>SUBTOTAL(109,Tabla16[Formación Complementaria Estrategia Full Popular (N)])</f>
        <v>0</v>
      </c>
      <c r="AR125" s="30">
        <f>SUBTOTAL(109,Tabla16[Formación Complementaria FIC (O)])</f>
        <v>0</v>
      </c>
      <c r="AS125" s="30">
        <f>SUBTOTAL(109,Tabla16[TOTAL FORMACION COMPLEMENTARIA (P=I+J+K+L+M+N+O)])</f>
        <v>0</v>
      </c>
      <c r="AT125" s="30">
        <f>SUBTOTAL(109,Tabla16[TOTAL FORMACION PROFESIONAL INTEGRAL (Q=P+H)])</f>
        <v>0</v>
      </c>
      <c r="AU125" s="30">
        <f>SUBTOTAL(109,Tabla16[Formación Profesional Integral - CampeSENA])</f>
        <v>0</v>
      </c>
      <c r="AV125" s="30">
        <f>SUBTOTAL(109,Tabla16[Formación Profesional Integral - Full Popular])</f>
        <v>0</v>
      </c>
      <c r="AW125" s="30">
        <f>SUBTOTAL(109,Tabla16[Formación Profesional Integral - Virtual])</f>
        <v>0</v>
      </c>
    </row>
    <row r="128" spans="1:49" ht="15.75">
      <c r="A128" s="29" t="s">
        <v>87</v>
      </c>
      <c r="E128" s="2">
        <v>305742</v>
      </c>
      <c r="F128" s="2">
        <v>199639</v>
      </c>
      <c r="G128" s="2">
        <v>14650</v>
      </c>
      <c r="H128" s="2">
        <v>3551</v>
      </c>
      <c r="I128" s="2">
        <v>2412</v>
      </c>
      <c r="J128" s="2">
        <v>12231</v>
      </c>
      <c r="K128" s="5">
        <v>538225</v>
      </c>
      <c r="L128" s="4">
        <v>538225</v>
      </c>
      <c r="M128" s="2">
        <v>16364</v>
      </c>
      <c r="N128" s="2">
        <v>1920</v>
      </c>
      <c r="O128" s="2">
        <v>1504</v>
      </c>
      <c r="P128" s="2">
        <v>2525</v>
      </c>
      <c r="Q128" s="5">
        <v>22313</v>
      </c>
      <c r="R128" s="2">
        <v>17067</v>
      </c>
      <c r="S128" s="2">
        <v>945</v>
      </c>
      <c r="T128" s="2">
        <v>1091</v>
      </c>
      <c r="U128" s="5">
        <v>19103</v>
      </c>
      <c r="V128" s="2">
        <v>207660</v>
      </c>
      <c r="W128" s="2">
        <v>57855</v>
      </c>
      <c r="X128" s="2">
        <v>43384</v>
      </c>
      <c r="Y128" s="2">
        <v>7384</v>
      </c>
      <c r="Z128" s="2">
        <v>475067</v>
      </c>
      <c r="AA128" s="2">
        <v>31209</v>
      </c>
      <c r="AB128" s="5">
        <v>822559</v>
      </c>
      <c r="AC128" s="5">
        <v>1320</v>
      </c>
      <c r="AD128" s="7">
        <v>865295</v>
      </c>
      <c r="AE128" s="6">
        <v>1403520</v>
      </c>
      <c r="AF128" s="8">
        <v>2420160</v>
      </c>
      <c r="AG128" s="9">
        <v>2766734</v>
      </c>
      <c r="AH128" s="10">
        <v>917760</v>
      </c>
      <c r="AI128" s="10">
        <v>111822</v>
      </c>
      <c r="AJ128" s="8">
        <v>1029582</v>
      </c>
      <c r="AK128" s="8">
        <v>80370</v>
      </c>
      <c r="AL128" s="10">
        <v>589134</v>
      </c>
      <c r="AM128" s="10">
        <v>30900</v>
      </c>
      <c r="AN128" s="8">
        <v>620034</v>
      </c>
      <c r="AO128" s="10">
        <v>89200</v>
      </c>
      <c r="AP128" s="10">
        <v>5150</v>
      </c>
      <c r="AQ128" s="8">
        <v>94350</v>
      </c>
      <c r="AR128" s="8">
        <v>16830</v>
      </c>
      <c r="AS128" s="6">
        <v>7028060</v>
      </c>
      <c r="AT128" s="11">
        <v>8431580</v>
      </c>
      <c r="AU128" s="2">
        <v>669834</v>
      </c>
      <c r="AV128" s="2">
        <v>106741</v>
      </c>
      <c r="AW128" s="2">
        <v>3595414</v>
      </c>
    </row>
    <row r="129" spans="1:49" ht="15">
      <c r="A129" s="30" t="s">
        <v>88</v>
      </c>
      <c r="E129" s="34">
        <f>+Tabla16[[#Totals],[Tecnólogos Regular - Presencial]]-E128</f>
        <v>-305742</v>
      </c>
      <c r="F129" s="34">
        <f>+Tabla16[[#Totals],[Tecnólogos Regular - Virtual]]-F128</f>
        <v>-199639</v>
      </c>
      <c r="G129" s="34">
        <f>+Tabla16[[#Totals],[Tecnólogos Regular - A Distancia]]-G128</f>
        <v>-14650</v>
      </c>
      <c r="H129" s="34">
        <f>+Tabla16[[#Totals],[Tecnólogos CampeSENA]]-H128</f>
        <v>-3551</v>
      </c>
      <c r="I129" s="34">
        <f>+Tabla16[[#Totals],[Tecnólogos Full Popular]]-I128</f>
        <v>-2412</v>
      </c>
      <c r="J129" s="34">
        <f>+Tabla16[[#Totals],[Tecnólogos FIC]]-J128</f>
        <v>-12231</v>
      </c>
      <c r="K129" s="34">
        <f>+Tabla16[[#Totals],[Total Tecnólogos (A)]]-K128</f>
        <v>-538225</v>
      </c>
      <c r="L129" s="34">
        <f>+Tabla16[[#Totals],[EDUCACION SUPERIOR (B=A)]]-L128</f>
        <v>-538225</v>
      </c>
      <c r="M129" s="34">
        <f>+Tabla16[[#Totals],[Operarios Regular]]-M128</f>
        <v>-16364</v>
      </c>
      <c r="N129" s="34">
        <f>+Tabla16[[#Totals],[Operarios CampeSENA]]-N128</f>
        <v>-1920</v>
      </c>
      <c r="O129" s="34">
        <f>+Tabla16[[#Totals],[Operarios Full Popular]]-O128</f>
        <v>-1504</v>
      </c>
      <c r="P129" s="34">
        <f>+Tabla16[[#Totals],[Operarios FIC]]-P128</f>
        <v>-2525</v>
      </c>
      <c r="Q129" s="34">
        <f>+Tabla16[[#Totals],[Total Operarios (C)]]-Q128</f>
        <v>-22313</v>
      </c>
      <c r="R129" s="34">
        <f>+Tabla16[[#Totals],[Auxiliares Regular]]-R128</f>
        <v>-17067</v>
      </c>
      <c r="S129" s="34">
        <f>+Tabla16[[#Totals],[Auxiliares CampeSENA]]-S128</f>
        <v>-945</v>
      </c>
      <c r="T129" s="34">
        <f>+Tabla16[[#Totals],[Auxiliares Full Popular]]-T128</f>
        <v>-1091</v>
      </c>
      <c r="U129" s="34">
        <f>+Tabla16[[#Totals],[Total Auxiliares (D)]]-U128</f>
        <v>-19103</v>
      </c>
      <c r="V129" s="34">
        <f>+Tabla16[[#Totals],[Técnico Laboral Regular - Presencial]]-V128</f>
        <v>-207660</v>
      </c>
      <c r="W129" s="34">
        <f>+Tabla16[[#Totals],[Técnico Laboral Regular - Virtual]]-W128</f>
        <v>-57855</v>
      </c>
      <c r="X129" s="34">
        <f>+Tabla16[[#Totals],[Técnico Laboral CampeSENA]]-X128</f>
        <v>-43384</v>
      </c>
      <c r="Y129" s="34">
        <f>+Tabla16[[#Totals],[Técnico Laboral Full Popular]]-Y128</f>
        <v>-7384</v>
      </c>
      <c r="Z129" s="34">
        <f>+Tabla16[[#Totals],[Técnico Laboral Articulación con la Media]]-Z128</f>
        <v>-475067</v>
      </c>
      <c r="AA129" s="34">
        <f>+Tabla16[[#Totals],[Técnico FIC]]-AA128</f>
        <v>-31209</v>
      </c>
      <c r="AB129" s="34">
        <f>+Tabla16[[#Totals],[Total Técnico Laboral (E)]]-AB128</f>
        <v>-822559</v>
      </c>
      <c r="AC129" s="34">
        <f>+Tabla16[[#Totals],[Total Profundización Técnica (F)]]-AC128</f>
        <v>-1320</v>
      </c>
      <c r="AD129" s="34">
        <f>+Tabla16[[#Totals],[FORMACIÓN LABORAL (G=C+D+E+F)]]-AD128</f>
        <v>-865295</v>
      </c>
      <c r="AE129" s="34">
        <f>+Tabla16[[#Totals],[FORMACION TITULADA (H=B+G)]]-AE128</f>
        <v>-1403520</v>
      </c>
      <c r="AF129" s="34">
        <f>+Tabla16[[#Totals],[Formación Complementaria Regular - Virtual  (Sin Bilingüismo) (I)]]-AF128</f>
        <v>-2420160</v>
      </c>
      <c r="AG129" s="34">
        <f>+Tabla16[[#Totals],[Formación Complementaria Regular - Presencial (Sin Bilingüismo) (J)]]-AG128</f>
        <v>-2766734</v>
      </c>
      <c r="AH129" s="34">
        <f>+Tabla16[[#Totals],[Programa de Bilingüismo - Virtual]]-AH128</f>
        <v>-917760</v>
      </c>
      <c r="AI129" s="34">
        <f>+Tabla16[[#Totals],[Programa de Bilingüismo - Presencial]]-AI128</f>
        <v>-111822</v>
      </c>
      <c r="AJ129" s="34">
        <f>+Tabla16[[#Totals],[Programa de Bilinguïsmo (K)]]-AJ128</f>
        <v>-1029582</v>
      </c>
      <c r="AK129" s="34">
        <f>+Tabla16[[#Totals],[Programa de Formación Continua Especializada (L)]]-AK128</f>
        <v>0</v>
      </c>
      <c r="AL129" s="34">
        <f>+Tabla16[[#Totals],[Formación Complementaria CampeSENA ]]-AL128</f>
        <v>-589134</v>
      </c>
      <c r="AM129" s="34">
        <f>+Tabla16[[#Totals],[Formación Continua Especial Campesina (En el marco de FEEC)]]-AM128</f>
        <v>-30900</v>
      </c>
      <c r="AN129" s="34">
        <f>+Tabla16[[#Totals],[Formación Complementaria Estrategia CampeSENA (M)]]-AN128</f>
        <v>-620034</v>
      </c>
      <c r="AO129" s="34">
        <f>+Tabla16[[#Totals],[Formación Complementaria Full Popular]]-AO128</f>
        <v>-89200</v>
      </c>
      <c r="AP129" s="34">
        <f>+Tabla16[[#Totals],[Formación Contina Especial Popular (En el marco de FEP)]]-AP128</f>
        <v>-5150</v>
      </c>
      <c r="AQ129" s="34">
        <f>+Tabla16[[#Totals],[Formación Complementaria Estrategia Full Popular (N)]]-AQ128</f>
        <v>-94350</v>
      </c>
      <c r="AR129" s="34">
        <f>+Tabla16[[#Totals],[Formación Complementaria FIC (O)]]-AR128</f>
        <v>-16830</v>
      </c>
      <c r="AS129" s="34">
        <f>+Tabla16[[#Totals],[TOTAL FORMACION COMPLEMENTARIA (P=I+J+K+L+M+N+O)]]-AS128</f>
        <v>-7028060</v>
      </c>
      <c r="AT129" s="34">
        <f>+Tabla16[[#Totals],[TOTAL FORMACION PROFESIONAL INTEGRAL (Q=P+H)]]-AT128</f>
        <v>-8431580</v>
      </c>
      <c r="AU129" s="34">
        <f>+Tabla16[[#Totals],[Formación Profesional Integral - CampeSENA]]-AU128</f>
        <v>-669834</v>
      </c>
      <c r="AV129" s="34">
        <f>+Tabla16[[#Totals],[Formación Profesional Integral - Full Popular]]-AV128</f>
        <v>-106741</v>
      </c>
      <c r="AW129" s="34">
        <f>+Tabla16[[#Totals],[Formación Profesional Integral - Virtual]]-AW128</f>
        <v>-3595414</v>
      </c>
    </row>
  </sheetData>
  <mergeCells count="6">
    <mergeCell ref="AU5:AV5"/>
    <mergeCell ref="H5:I5"/>
    <mergeCell ref="N5:O5"/>
    <mergeCell ref="S5:T5"/>
    <mergeCell ref="X5:Y5"/>
    <mergeCell ref="AK5:AQ5"/>
  </mergeCells>
  <conditionalFormatting sqref="E129:AW129">
    <cfRule type="cellIs" dxfId="39" priority="1" operator="greaterThan">
      <formula>0</formula>
    </cfRule>
    <cfRule type="cellIs" dxfId="38" priority="2" operator="lessThan">
      <formula>0</formula>
    </cfRule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5BD4F-C1AD-4E55-8209-B2E005074C8C}">
  <dimension ref="A1:AU44"/>
  <sheetViews>
    <sheetView zoomScaleNormal="100" workbookViewId="0">
      <selection activeCell="A40" sqref="A40"/>
    </sheetView>
  </sheetViews>
  <sheetFormatPr baseColWidth="10" defaultColWidth="11.375" defaultRowHeight="14.25"/>
  <cols>
    <col min="1" max="1" width="15.625" customWidth="1"/>
    <col min="2" max="2" width="30.625" customWidth="1"/>
    <col min="3" max="47" width="20.625" customWidth="1"/>
  </cols>
  <sheetData>
    <row r="1" spans="1:47" ht="15">
      <c r="A1" s="36" t="s">
        <v>0</v>
      </c>
    </row>
    <row r="2" spans="1:47" ht="15">
      <c r="A2" s="36" t="s">
        <v>1</v>
      </c>
    </row>
    <row r="3" spans="1:47" ht="15">
      <c r="A3" s="35" t="s">
        <v>2</v>
      </c>
    </row>
    <row r="4" spans="1:47" ht="15">
      <c r="A4" s="35" t="s">
        <v>3</v>
      </c>
    </row>
    <row r="5" spans="1:47" ht="21.6" customHeight="1">
      <c r="F5" s="121" t="s">
        <v>4</v>
      </c>
      <c r="G5" s="121"/>
      <c r="L5" s="121" t="s">
        <v>4</v>
      </c>
      <c r="M5" s="121"/>
      <c r="Q5" s="121" t="s">
        <v>4</v>
      </c>
      <c r="R5" s="121"/>
      <c r="V5" s="122" t="s">
        <v>4</v>
      </c>
      <c r="W5" s="123"/>
      <c r="AI5" s="121" t="s">
        <v>4</v>
      </c>
      <c r="AJ5" s="121"/>
      <c r="AK5" s="121"/>
      <c r="AL5" s="121"/>
      <c r="AM5" s="121"/>
      <c r="AN5" s="121"/>
      <c r="AO5" s="121"/>
      <c r="AS5" s="121" t="s">
        <v>4</v>
      </c>
      <c r="AT5" s="121"/>
    </row>
    <row r="6" spans="1:47" ht="90" customHeight="1">
      <c r="A6" s="20" t="s">
        <v>5</v>
      </c>
      <c r="B6" s="14" t="s">
        <v>6</v>
      </c>
      <c r="C6" s="21" t="s">
        <v>202</v>
      </c>
      <c r="D6" s="21" t="s">
        <v>203</v>
      </c>
      <c r="E6" s="21" t="s">
        <v>204</v>
      </c>
      <c r="F6" s="49" t="s">
        <v>205</v>
      </c>
      <c r="G6" s="49" t="s">
        <v>206</v>
      </c>
      <c r="H6" s="21" t="s">
        <v>207</v>
      </c>
      <c r="I6" s="22" t="s">
        <v>208</v>
      </c>
      <c r="J6" s="23" t="s">
        <v>209</v>
      </c>
      <c r="K6" s="21" t="s">
        <v>210</v>
      </c>
      <c r="L6" s="49" t="s">
        <v>211</v>
      </c>
      <c r="M6" s="49" t="s">
        <v>212</v>
      </c>
      <c r="N6" s="21" t="s">
        <v>213</v>
      </c>
      <c r="O6" s="22" t="s">
        <v>214</v>
      </c>
      <c r="P6" s="21" t="s">
        <v>215</v>
      </c>
      <c r="Q6" s="43" t="s">
        <v>216</v>
      </c>
      <c r="R6" s="43" t="s">
        <v>217</v>
      </c>
      <c r="S6" s="22" t="s">
        <v>218</v>
      </c>
      <c r="T6" s="21" t="s">
        <v>219</v>
      </c>
      <c r="U6" s="21" t="s">
        <v>220</v>
      </c>
      <c r="V6" s="49" t="s">
        <v>221</v>
      </c>
      <c r="W6" s="49" t="s">
        <v>222</v>
      </c>
      <c r="X6" s="21" t="s">
        <v>223</v>
      </c>
      <c r="Y6" s="21" t="s">
        <v>224</v>
      </c>
      <c r="Z6" s="22" t="s">
        <v>225</v>
      </c>
      <c r="AA6" s="22" t="s">
        <v>226</v>
      </c>
      <c r="AB6" s="23" t="s">
        <v>227</v>
      </c>
      <c r="AC6" s="24" t="s">
        <v>228</v>
      </c>
      <c r="AD6" s="25" t="s">
        <v>229</v>
      </c>
      <c r="AE6" s="25" t="s">
        <v>230</v>
      </c>
      <c r="AF6" s="26" t="s">
        <v>231</v>
      </c>
      <c r="AG6" s="26" t="s">
        <v>232</v>
      </c>
      <c r="AH6" s="25" t="s">
        <v>233</v>
      </c>
      <c r="AI6" s="49" t="s">
        <v>234</v>
      </c>
      <c r="AJ6" s="49" t="s">
        <v>235</v>
      </c>
      <c r="AK6" s="49" t="s">
        <v>236</v>
      </c>
      <c r="AL6" s="49" t="s">
        <v>237</v>
      </c>
      <c r="AM6" s="49" t="s">
        <v>238</v>
      </c>
      <c r="AN6" s="49" t="s">
        <v>239</v>
      </c>
      <c r="AO6" s="49" t="s">
        <v>240</v>
      </c>
      <c r="AP6" s="25" t="s">
        <v>241</v>
      </c>
      <c r="AQ6" s="24" t="s">
        <v>242</v>
      </c>
      <c r="AR6" s="27" t="s">
        <v>243</v>
      </c>
      <c r="AS6" s="49" t="s">
        <v>244</v>
      </c>
      <c r="AT6" s="49" t="s">
        <v>245</v>
      </c>
      <c r="AU6" s="26" t="s">
        <v>246</v>
      </c>
    </row>
    <row r="7" spans="1:47">
      <c r="A7" s="18">
        <v>5</v>
      </c>
      <c r="B7" s="16" t="s">
        <v>52</v>
      </c>
      <c r="C7" s="17"/>
      <c r="D7" s="17"/>
      <c r="E7" s="17"/>
      <c r="F7" s="17"/>
      <c r="G7" s="17"/>
      <c r="H7" s="17"/>
      <c r="I7" s="17">
        <f>SUM(Tabla18[[#This Row],[Certificación - Tecnólogos Regular - Presencial]:[Certificación - Tecnólogos FIC]])</f>
        <v>0</v>
      </c>
      <c r="J7" s="17">
        <f>Tabla18[[#This Row],[Certificación - Total Tecnólogos (A)]]</f>
        <v>0</v>
      </c>
      <c r="K7" s="17"/>
      <c r="L7" s="17"/>
      <c r="M7" s="17"/>
      <c r="N7" s="17"/>
      <c r="O7" s="17">
        <f>SUM(Tabla18[[#This Row],[Certificación - Operarios Regular]:[Certificación - Operarios FIC]])</f>
        <v>0</v>
      </c>
      <c r="P7" s="17"/>
      <c r="Q7" s="17"/>
      <c r="R7" s="17"/>
      <c r="S7" s="17">
        <f>SUM(Tabla18[[#This Row],[Certificación - Auxiliares Regular]:[Certificación - Auxiliares Full Popular]])</f>
        <v>0</v>
      </c>
      <c r="T7" s="17"/>
      <c r="U7" s="17"/>
      <c r="V7" s="17"/>
      <c r="W7" s="17"/>
      <c r="X7" s="17"/>
      <c r="Y7" s="17"/>
      <c r="Z7" s="17">
        <f>SUM(Tabla18[[#This Row],[Certificación - Técnico Laboral Regular - Presencial]:[Certificación - Técnico FIC]])</f>
        <v>0</v>
      </c>
      <c r="AA7" s="17"/>
      <c r="AB7" s="17">
        <f>SUM(Tabla18[[#This Row],[Certificación - Total Profundización Técnica (F)]],Tabla18[[#This Row],[Certificación - Total Técnico Laboral (E)]],Tabla18[[#This Row],[Certificación - Total Auxiliares (D)]],Tabla18[[#This Row],[Certificación - Total Operarios (C)]])</f>
        <v>0</v>
      </c>
      <c r="AC7" s="17">
        <f>SUM(Tabla18[[#This Row],[Certificación - FORMACIÓN LABORAL (G=C+D+E+F)]],Tabla18[[#This Row],[Certificación - EDUCACION SUPERIOR (B=A)]])</f>
        <v>0</v>
      </c>
      <c r="AD7" s="17"/>
      <c r="AE7" s="17"/>
      <c r="AF7" s="17"/>
      <c r="AG7" s="17"/>
      <c r="AH7" s="17">
        <f>SUM(Tabla18[[#This Row],[Certificación - Programa de Bilingüismo - Virtual]:[Certificación - Programa de Bilingüismo - Presencial]])</f>
        <v>0</v>
      </c>
      <c r="AI7" s="17"/>
      <c r="AJ7" s="17"/>
      <c r="AK7" s="17"/>
      <c r="AL7" s="17">
        <f>SUM(Tabla18[[#This Row],[Certificación - Formación Complementaria CampeSENA ]:[Certificación - Formación Continua Especial Campesina (En el marco de FEEC)]])</f>
        <v>0</v>
      </c>
      <c r="AM7" s="17"/>
      <c r="AN7" s="17"/>
      <c r="AO7" s="17">
        <f>SUM(Tabla18[[#This Row],[Certificación - Formación Complementaria Full Popular]:[Certificación - Formación Contina Especial Popular (En el marco de FEP)]])</f>
        <v>0</v>
      </c>
      <c r="AP7" s="17"/>
      <c r="AQ7" s="17">
        <f>SUM(Tabla18[[#This Row],[Certificación - Formación Complementaria FIC (O)]],Tabla18[[#This Row],[Certificación - Formación Complementaria Estrategia Full Popular (N)]],Tabla18[[#This Row],[Certificación - Formación Complementaria Estrategia CampeSENA (M)]],Tabla18[[#This Row],[Certificación - Programa de Formación Continua Especializada (L)]],Tabla18[[#This Row],[Certificación - Programa de Bilinguïsmo (K)]],Tabla18[[#This Row],[Certificación - Formación Complementaria Regular - Presencial (Sin Bilingüismo) (J)]],Tabla18[[#This Row],[Certificación - Formación Complementaria Regular - Virtual  (Sin Bilingüismo) (I)]])</f>
        <v>0</v>
      </c>
      <c r="AR7" s="19">
        <f>SUM(Tabla18[[#This Row],[Certificación - TOTAL FORMACION COMPLEMENTARIA (P=I+J+K+L+M+N+O)]],Tabla18[[#This Row],[Certificación - FORMACION TITULADA (H=B+G)]])</f>
        <v>0</v>
      </c>
      <c r="AS7" s="32">
        <f>SUM(Tabla18[[#This Row],[Certificación - Formación Complementaria Estrategia CampeSENA (M)]],Tabla18[[#This Row],[Certificación - Técnico Laboral CampeSENA]],Tabla18[[#This Row],[Certificación - Auxiliares CampeSENA]],Tabla18[[#This Row],[Certificación - Operarios CampeSENA]],Tabla18[[#This Row],[Certificación - Tecnólogos CampeSENA]])</f>
        <v>0</v>
      </c>
      <c r="AT7" s="32">
        <f>SUM(Tabla18[[#This Row],[Certificación - Formación Complementaria Estrategia Full Popular (N)]],Tabla18[[#This Row],[Certificación - Técnico Laboral Full Popular]],Tabla18[[#This Row],[Certificación - Auxiliares Full Popular]],Tabla18[[#This Row],[Certificación - Tecnólogos Full Popular]])</f>
        <v>0</v>
      </c>
      <c r="AU7" s="32">
        <f>SUM(Tabla18[[#This Row],[Certificación - Programa de Bilingüismo - Virtual]],Tabla18[[#This Row],[Certificación - Formación Complementaria Regular - Virtual  (Sin Bilingüismo) (I)]],Tabla18[[#This Row],[Certificación - Técnico Laboral Regular - Virtual]],Tabla18[[#This Row],[Certificación - Tecnólogos Regular - Virtual]])</f>
        <v>0</v>
      </c>
    </row>
    <row r="8" spans="1:47">
      <c r="A8" s="18">
        <v>8</v>
      </c>
      <c r="B8" s="16" t="s">
        <v>53</v>
      </c>
      <c r="C8" s="17"/>
      <c r="D8" s="17"/>
      <c r="E8" s="17"/>
      <c r="F8" s="17"/>
      <c r="G8" s="17"/>
      <c r="H8" s="17"/>
      <c r="I8" s="17">
        <f>SUM(Tabla18[[#This Row],[Certificación - Tecnólogos Regular - Presencial]:[Certificación - Tecnólogos FIC]])</f>
        <v>0</v>
      </c>
      <c r="J8" s="17">
        <f>Tabla18[[#This Row],[Certificación - Total Tecnólogos (A)]]</f>
        <v>0</v>
      </c>
      <c r="K8" s="17"/>
      <c r="L8" s="17"/>
      <c r="M8" s="17"/>
      <c r="N8" s="17"/>
      <c r="O8" s="17">
        <f>SUM(Tabla18[[#This Row],[Certificación - Operarios Regular]:[Certificación - Operarios FIC]])</f>
        <v>0</v>
      </c>
      <c r="P8" s="17"/>
      <c r="Q8" s="17"/>
      <c r="R8" s="17"/>
      <c r="S8" s="17">
        <f>SUM(Tabla18[[#This Row],[Certificación - Auxiliares Regular]:[Certificación - Auxiliares Full Popular]])</f>
        <v>0</v>
      </c>
      <c r="T8" s="17"/>
      <c r="U8" s="17"/>
      <c r="V8" s="17"/>
      <c r="W8" s="17"/>
      <c r="X8" s="17"/>
      <c r="Y8" s="17"/>
      <c r="Z8" s="17">
        <f>SUM(Tabla18[[#This Row],[Certificación - Técnico Laboral Regular - Presencial]:[Certificación - Técnico FIC]])</f>
        <v>0</v>
      </c>
      <c r="AA8" s="17"/>
      <c r="AB8" s="17">
        <f>SUM(Tabla18[[#This Row],[Certificación - Total Profundización Técnica (F)]],Tabla18[[#This Row],[Certificación - Total Técnico Laboral (E)]],Tabla18[[#This Row],[Certificación - Total Auxiliares (D)]],Tabla18[[#This Row],[Certificación - Total Operarios (C)]])</f>
        <v>0</v>
      </c>
      <c r="AC8" s="17">
        <f>SUM(Tabla18[[#This Row],[Certificación - FORMACIÓN LABORAL (G=C+D+E+F)]],Tabla18[[#This Row],[Certificación - EDUCACION SUPERIOR (B=A)]])</f>
        <v>0</v>
      </c>
      <c r="AD8" s="17"/>
      <c r="AE8" s="17"/>
      <c r="AF8" s="17"/>
      <c r="AG8" s="17"/>
      <c r="AH8" s="17">
        <f>SUM(Tabla18[[#This Row],[Certificación - Programa de Bilingüismo - Virtual]:[Certificación - Programa de Bilingüismo - Presencial]])</f>
        <v>0</v>
      </c>
      <c r="AI8" s="17"/>
      <c r="AJ8" s="17"/>
      <c r="AK8" s="17"/>
      <c r="AL8" s="17">
        <f>SUM(Tabla18[[#This Row],[Certificación - Formación Complementaria CampeSENA ]:[Certificación - Formación Continua Especial Campesina (En el marco de FEEC)]])</f>
        <v>0</v>
      </c>
      <c r="AM8" s="17"/>
      <c r="AN8" s="17"/>
      <c r="AO8" s="17">
        <f>SUM(Tabla18[[#This Row],[Certificación - Formación Complementaria Full Popular]:[Certificación - Formación Contina Especial Popular (En el marco de FEP)]])</f>
        <v>0</v>
      </c>
      <c r="AP8" s="17"/>
      <c r="AQ8" s="17">
        <f>SUM(Tabla18[[#This Row],[Certificación - Formación Complementaria FIC (O)]],Tabla18[[#This Row],[Certificación - Formación Complementaria Estrategia Full Popular (N)]],Tabla18[[#This Row],[Certificación - Formación Complementaria Estrategia CampeSENA (M)]],Tabla18[[#This Row],[Certificación - Programa de Formación Continua Especializada (L)]],Tabla18[[#This Row],[Certificación - Programa de Bilinguïsmo (K)]],Tabla18[[#This Row],[Certificación - Formación Complementaria Regular - Presencial (Sin Bilingüismo) (J)]],Tabla18[[#This Row],[Certificación - Formación Complementaria Regular - Virtual  (Sin Bilingüismo) (I)]])</f>
        <v>0</v>
      </c>
      <c r="AR8" s="19">
        <f>SUM(Tabla18[[#This Row],[Certificación - TOTAL FORMACION COMPLEMENTARIA (P=I+J+K+L+M+N+O)]],Tabla18[[#This Row],[Certificación - FORMACION TITULADA (H=B+G)]])</f>
        <v>0</v>
      </c>
      <c r="AS8" s="17">
        <f>SUM(Tabla18[[#This Row],[Certificación - Formación Complementaria Estrategia CampeSENA (M)]],Tabla18[[#This Row],[Certificación - Técnico Laboral CampeSENA]],Tabla18[[#This Row],[Certificación - Auxiliares CampeSENA]],Tabla18[[#This Row],[Certificación - Operarios CampeSENA]],Tabla18[[#This Row],[Certificación - Tecnólogos CampeSENA]])</f>
        <v>0</v>
      </c>
      <c r="AT8" s="17">
        <f>SUM(Tabla18[[#This Row],[Certificación - Formación Complementaria Estrategia Full Popular (N)]],Tabla18[[#This Row],[Certificación - Técnico Laboral Full Popular]],Tabla18[[#This Row],[Certificación - Auxiliares Full Popular]],Tabla18[[#This Row],[Certificación - Tecnólogos Full Popular]])</f>
        <v>0</v>
      </c>
      <c r="AU8" s="17">
        <f>SUM(Tabla18[[#This Row],[Certificación - Programa de Bilingüismo - Virtual]],Tabla18[[#This Row],[Certificación - Formación Complementaria Regular - Virtual  (Sin Bilingüismo) (I)]],Tabla18[[#This Row],[Certificación - Técnico Laboral Regular - Virtual]],Tabla18[[#This Row],[Certificación - Tecnólogos Regular - Virtual]])</f>
        <v>0</v>
      </c>
    </row>
    <row r="9" spans="1:47">
      <c r="A9" s="18">
        <v>11</v>
      </c>
      <c r="B9" s="16" t="s">
        <v>54</v>
      </c>
      <c r="C9" s="17"/>
      <c r="D9" s="17"/>
      <c r="E9" s="17"/>
      <c r="F9" s="17"/>
      <c r="G9" s="17"/>
      <c r="H9" s="17"/>
      <c r="I9" s="17">
        <f>SUM(Tabla18[[#This Row],[Certificación - Tecnólogos Regular - Presencial]:[Certificación - Tecnólogos FIC]])</f>
        <v>0</v>
      </c>
      <c r="J9" s="17">
        <f>Tabla18[[#This Row],[Certificación - Total Tecnólogos (A)]]</f>
        <v>0</v>
      </c>
      <c r="K9" s="17"/>
      <c r="L9" s="17"/>
      <c r="M9" s="17"/>
      <c r="N9" s="17"/>
      <c r="O9" s="17">
        <f>SUM(Tabla18[[#This Row],[Certificación - Operarios Regular]:[Certificación - Operarios FIC]])</f>
        <v>0</v>
      </c>
      <c r="P9" s="17"/>
      <c r="Q9" s="17"/>
      <c r="R9" s="17"/>
      <c r="S9" s="17">
        <f>SUM(Tabla18[[#This Row],[Certificación - Auxiliares Regular]:[Certificación - Auxiliares Full Popular]])</f>
        <v>0</v>
      </c>
      <c r="T9" s="17"/>
      <c r="U9" s="17"/>
      <c r="V9" s="17"/>
      <c r="W9" s="17"/>
      <c r="X9" s="17"/>
      <c r="Y9" s="17"/>
      <c r="Z9" s="17">
        <f>SUM(Tabla18[[#This Row],[Certificación - Técnico Laboral Regular - Presencial]:[Certificación - Técnico FIC]])</f>
        <v>0</v>
      </c>
      <c r="AA9" s="17"/>
      <c r="AB9" s="17">
        <f>SUM(Tabla18[[#This Row],[Certificación - Total Profundización Técnica (F)]],Tabla18[[#This Row],[Certificación - Total Técnico Laboral (E)]],Tabla18[[#This Row],[Certificación - Total Auxiliares (D)]],Tabla18[[#This Row],[Certificación - Total Operarios (C)]])</f>
        <v>0</v>
      </c>
      <c r="AC9" s="17">
        <f>SUM(Tabla18[[#This Row],[Certificación - FORMACIÓN LABORAL (G=C+D+E+F)]],Tabla18[[#This Row],[Certificación - EDUCACION SUPERIOR (B=A)]])</f>
        <v>0</v>
      </c>
      <c r="AD9" s="17"/>
      <c r="AE9" s="17"/>
      <c r="AF9" s="17"/>
      <c r="AG9" s="17"/>
      <c r="AH9" s="17">
        <f>SUM(Tabla18[[#This Row],[Certificación - Programa de Bilingüismo - Virtual]:[Certificación - Programa de Bilingüismo - Presencial]])</f>
        <v>0</v>
      </c>
      <c r="AI9" s="17"/>
      <c r="AJ9" s="17"/>
      <c r="AK9" s="17"/>
      <c r="AL9" s="17">
        <f>SUM(Tabla18[[#This Row],[Certificación - Formación Complementaria CampeSENA ]:[Certificación - Formación Continua Especial Campesina (En el marco de FEEC)]])</f>
        <v>0</v>
      </c>
      <c r="AM9" s="17"/>
      <c r="AN9" s="17"/>
      <c r="AO9" s="17">
        <f>SUM(Tabla18[[#This Row],[Certificación - Formación Complementaria Full Popular]:[Certificación - Formación Contina Especial Popular (En el marco de FEP)]])</f>
        <v>0</v>
      </c>
      <c r="AP9" s="17"/>
      <c r="AQ9" s="17">
        <f>SUM(Tabla18[[#This Row],[Certificación - Formación Complementaria FIC (O)]],Tabla18[[#This Row],[Certificación - Formación Complementaria Estrategia Full Popular (N)]],Tabla18[[#This Row],[Certificación - Formación Complementaria Estrategia CampeSENA (M)]],Tabla18[[#This Row],[Certificación - Programa de Formación Continua Especializada (L)]],Tabla18[[#This Row],[Certificación - Programa de Bilinguïsmo (K)]],Tabla18[[#This Row],[Certificación - Formación Complementaria Regular - Presencial (Sin Bilingüismo) (J)]],Tabla18[[#This Row],[Certificación - Formación Complementaria Regular - Virtual  (Sin Bilingüismo) (I)]])</f>
        <v>0</v>
      </c>
      <c r="AR9" s="19">
        <f>SUM(Tabla18[[#This Row],[Certificación - TOTAL FORMACION COMPLEMENTARIA (P=I+J+K+L+M+N+O)]],Tabla18[[#This Row],[Certificación - FORMACION TITULADA (H=B+G)]])</f>
        <v>0</v>
      </c>
      <c r="AS9" s="17">
        <f>SUM(Tabla18[[#This Row],[Certificación - Formación Complementaria Estrategia CampeSENA (M)]],Tabla18[[#This Row],[Certificación - Técnico Laboral CampeSENA]],Tabla18[[#This Row],[Certificación - Auxiliares CampeSENA]],Tabla18[[#This Row],[Certificación - Operarios CampeSENA]],Tabla18[[#This Row],[Certificación - Tecnólogos CampeSENA]])</f>
        <v>0</v>
      </c>
      <c r="AT9" s="17">
        <f>SUM(Tabla18[[#This Row],[Certificación - Formación Complementaria Estrategia Full Popular (N)]],Tabla18[[#This Row],[Certificación - Técnico Laboral Full Popular]],Tabla18[[#This Row],[Certificación - Auxiliares Full Popular]],Tabla18[[#This Row],[Certificación - Tecnólogos Full Popular]])</f>
        <v>0</v>
      </c>
      <c r="AU9" s="17">
        <f>SUM(Tabla18[[#This Row],[Certificación - Programa de Bilingüismo - Virtual]],Tabla18[[#This Row],[Certificación - Formación Complementaria Regular - Virtual  (Sin Bilingüismo) (I)]],Tabla18[[#This Row],[Certificación - Técnico Laboral Regular - Virtual]],Tabla18[[#This Row],[Certificación - Tecnólogos Regular - Virtual]])</f>
        <v>0</v>
      </c>
    </row>
    <row r="10" spans="1:47">
      <c r="A10" s="18">
        <v>13</v>
      </c>
      <c r="B10" s="16" t="s">
        <v>55</v>
      </c>
      <c r="C10" s="17"/>
      <c r="D10" s="17"/>
      <c r="E10" s="17"/>
      <c r="F10" s="17"/>
      <c r="G10" s="17"/>
      <c r="H10" s="17"/>
      <c r="I10" s="17">
        <f>SUM(Tabla18[[#This Row],[Certificación - Tecnólogos Regular - Presencial]:[Certificación - Tecnólogos FIC]])</f>
        <v>0</v>
      </c>
      <c r="J10" s="17">
        <f>Tabla18[[#This Row],[Certificación - Total Tecnólogos (A)]]</f>
        <v>0</v>
      </c>
      <c r="K10" s="17"/>
      <c r="L10" s="17"/>
      <c r="M10" s="17"/>
      <c r="N10" s="17"/>
      <c r="O10" s="17">
        <f>SUM(Tabla18[[#This Row],[Certificación - Operarios Regular]:[Certificación - Operarios FIC]])</f>
        <v>0</v>
      </c>
      <c r="P10" s="17"/>
      <c r="Q10" s="17"/>
      <c r="R10" s="17"/>
      <c r="S10" s="17">
        <f>SUM(Tabla18[[#This Row],[Certificación - Auxiliares Regular]:[Certificación - Auxiliares Full Popular]])</f>
        <v>0</v>
      </c>
      <c r="T10" s="17"/>
      <c r="U10" s="17"/>
      <c r="V10" s="17"/>
      <c r="W10" s="17"/>
      <c r="X10" s="17"/>
      <c r="Y10" s="17"/>
      <c r="Z10" s="17">
        <f>SUM(Tabla18[[#This Row],[Certificación - Técnico Laboral Regular - Presencial]:[Certificación - Técnico FIC]])</f>
        <v>0</v>
      </c>
      <c r="AA10" s="17"/>
      <c r="AB10" s="17">
        <f>SUM(Tabla18[[#This Row],[Certificación - Total Profundización Técnica (F)]],Tabla18[[#This Row],[Certificación - Total Técnico Laboral (E)]],Tabla18[[#This Row],[Certificación - Total Auxiliares (D)]],Tabla18[[#This Row],[Certificación - Total Operarios (C)]])</f>
        <v>0</v>
      </c>
      <c r="AC10" s="17">
        <f>SUM(Tabla18[[#This Row],[Certificación - FORMACIÓN LABORAL (G=C+D+E+F)]],Tabla18[[#This Row],[Certificación - EDUCACION SUPERIOR (B=A)]])</f>
        <v>0</v>
      </c>
      <c r="AD10" s="17"/>
      <c r="AE10" s="17"/>
      <c r="AF10" s="17"/>
      <c r="AG10" s="17"/>
      <c r="AH10" s="17">
        <f>SUM(Tabla18[[#This Row],[Certificación - Programa de Bilingüismo - Virtual]:[Certificación - Programa de Bilingüismo - Presencial]])</f>
        <v>0</v>
      </c>
      <c r="AI10" s="17"/>
      <c r="AJ10" s="17"/>
      <c r="AK10" s="17"/>
      <c r="AL10" s="17">
        <f>SUM(Tabla18[[#This Row],[Certificación - Formación Complementaria CampeSENA ]:[Certificación - Formación Continua Especial Campesina (En el marco de FEEC)]])</f>
        <v>0</v>
      </c>
      <c r="AM10" s="17"/>
      <c r="AN10" s="17"/>
      <c r="AO10" s="17">
        <f>SUM(Tabla18[[#This Row],[Certificación - Formación Complementaria Full Popular]:[Certificación - Formación Contina Especial Popular (En el marco de FEP)]])</f>
        <v>0</v>
      </c>
      <c r="AP10" s="17"/>
      <c r="AQ10" s="17">
        <f>SUM(Tabla18[[#This Row],[Certificación - Formación Complementaria FIC (O)]],Tabla18[[#This Row],[Certificación - Formación Complementaria Estrategia Full Popular (N)]],Tabla18[[#This Row],[Certificación - Formación Complementaria Estrategia CampeSENA (M)]],Tabla18[[#This Row],[Certificación - Programa de Formación Continua Especializada (L)]],Tabla18[[#This Row],[Certificación - Programa de Bilinguïsmo (K)]],Tabla18[[#This Row],[Certificación - Formación Complementaria Regular - Presencial (Sin Bilingüismo) (J)]],Tabla18[[#This Row],[Certificación - Formación Complementaria Regular - Virtual  (Sin Bilingüismo) (I)]])</f>
        <v>0</v>
      </c>
      <c r="AR10" s="19">
        <f>SUM(Tabla18[[#This Row],[Certificación - TOTAL FORMACION COMPLEMENTARIA (P=I+J+K+L+M+N+O)]],Tabla18[[#This Row],[Certificación - FORMACION TITULADA (H=B+G)]])</f>
        <v>0</v>
      </c>
      <c r="AS10" s="17">
        <f>SUM(Tabla18[[#This Row],[Certificación - Formación Complementaria Estrategia CampeSENA (M)]],Tabla18[[#This Row],[Certificación - Técnico Laboral CampeSENA]],Tabla18[[#This Row],[Certificación - Auxiliares CampeSENA]],Tabla18[[#This Row],[Certificación - Operarios CampeSENA]],Tabla18[[#This Row],[Certificación - Tecnólogos CampeSENA]])</f>
        <v>0</v>
      </c>
      <c r="AT10" s="17">
        <f>SUM(Tabla18[[#This Row],[Certificación - Formación Complementaria Estrategia Full Popular (N)]],Tabla18[[#This Row],[Certificación - Técnico Laboral Full Popular]],Tabla18[[#This Row],[Certificación - Auxiliares Full Popular]],Tabla18[[#This Row],[Certificación - Tecnólogos Full Popular]])</f>
        <v>0</v>
      </c>
      <c r="AU10" s="17">
        <f>SUM(Tabla18[[#This Row],[Certificación - Programa de Bilingüismo - Virtual]],Tabla18[[#This Row],[Certificación - Formación Complementaria Regular - Virtual  (Sin Bilingüismo) (I)]],Tabla18[[#This Row],[Certificación - Técnico Laboral Regular - Virtual]],Tabla18[[#This Row],[Certificación - Tecnólogos Regular - Virtual]])</f>
        <v>0</v>
      </c>
    </row>
    <row r="11" spans="1:47">
      <c r="A11" s="18">
        <v>15</v>
      </c>
      <c r="B11" s="16" t="s">
        <v>56</v>
      </c>
      <c r="C11" s="17"/>
      <c r="D11" s="17"/>
      <c r="E11" s="17"/>
      <c r="F11" s="17"/>
      <c r="G11" s="17"/>
      <c r="H11" s="17"/>
      <c r="I11" s="17">
        <f>SUM(Tabla18[[#This Row],[Certificación - Tecnólogos Regular - Presencial]:[Certificación - Tecnólogos FIC]])</f>
        <v>0</v>
      </c>
      <c r="J11" s="17">
        <f>Tabla18[[#This Row],[Certificación - Total Tecnólogos (A)]]</f>
        <v>0</v>
      </c>
      <c r="K11" s="17"/>
      <c r="L11" s="17"/>
      <c r="M11" s="17"/>
      <c r="N11" s="17"/>
      <c r="O11" s="17">
        <f>SUM(Tabla18[[#This Row],[Certificación - Operarios Regular]:[Certificación - Operarios FIC]])</f>
        <v>0</v>
      </c>
      <c r="P11" s="17"/>
      <c r="Q11" s="17"/>
      <c r="R11" s="17"/>
      <c r="S11" s="17">
        <f>SUM(Tabla18[[#This Row],[Certificación - Auxiliares Regular]:[Certificación - Auxiliares Full Popular]])</f>
        <v>0</v>
      </c>
      <c r="T11" s="17"/>
      <c r="U11" s="17"/>
      <c r="V11" s="17"/>
      <c r="W11" s="17"/>
      <c r="X11" s="17"/>
      <c r="Y11" s="17"/>
      <c r="Z11" s="17">
        <f>SUM(Tabla18[[#This Row],[Certificación - Técnico Laboral Regular - Presencial]:[Certificación - Técnico FIC]])</f>
        <v>0</v>
      </c>
      <c r="AA11" s="17"/>
      <c r="AB11" s="17">
        <f>SUM(Tabla18[[#This Row],[Certificación - Total Profundización Técnica (F)]],Tabla18[[#This Row],[Certificación - Total Técnico Laboral (E)]],Tabla18[[#This Row],[Certificación - Total Auxiliares (D)]],Tabla18[[#This Row],[Certificación - Total Operarios (C)]])</f>
        <v>0</v>
      </c>
      <c r="AC11" s="17">
        <f>SUM(Tabla18[[#This Row],[Certificación - FORMACIÓN LABORAL (G=C+D+E+F)]],Tabla18[[#This Row],[Certificación - EDUCACION SUPERIOR (B=A)]])</f>
        <v>0</v>
      </c>
      <c r="AD11" s="17"/>
      <c r="AE11" s="17"/>
      <c r="AF11" s="17"/>
      <c r="AG11" s="17"/>
      <c r="AH11" s="17">
        <f>SUM(Tabla18[[#This Row],[Certificación - Programa de Bilingüismo - Virtual]:[Certificación - Programa de Bilingüismo - Presencial]])</f>
        <v>0</v>
      </c>
      <c r="AI11" s="17"/>
      <c r="AJ11" s="17"/>
      <c r="AK11" s="17"/>
      <c r="AL11" s="17">
        <f>SUM(Tabla18[[#This Row],[Certificación - Formación Complementaria CampeSENA ]:[Certificación - Formación Continua Especial Campesina (En el marco de FEEC)]])</f>
        <v>0</v>
      </c>
      <c r="AM11" s="17"/>
      <c r="AN11" s="17"/>
      <c r="AO11" s="17">
        <f>SUM(Tabla18[[#This Row],[Certificación - Formación Complementaria Full Popular]:[Certificación - Formación Contina Especial Popular (En el marco de FEP)]])</f>
        <v>0</v>
      </c>
      <c r="AP11" s="17"/>
      <c r="AQ11" s="17">
        <f>SUM(Tabla18[[#This Row],[Certificación - Formación Complementaria FIC (O)]],Tabla18[[#This Row],[Certificación - Formación Complementaria Estrategia Full Popular (N)]],Tabla18[[#This Row],[Certificación - Formación Complementaria Estrategia CampeSENA (M)]],Tabla18[[#This Row],[Certificación - Programa de Formación Continua Especializada (L)]],Tabla18[[#This Row],[Certificación - Programa de Bilinguïsmo (K)]],Tabla18[[#This Row],[Certificación - Formación Complementaria Regular - Presencial (Sin Bilingüismo) (J)]],Tabla18[[#This Row],[Certificación - Formación Complementaria Regular - Virtual  (Sin Bilingüismo) (I)]])</f>
        <v>0</v>
      </c>
      <c r="AR11" s="19">
        <f>SUM(Tabla18[[#This Row],[Certificación - TOTAL FORMACION COMPLEMENTARIA (P=I+J+K+L+M+N+O)]],Tabla18[[#This Row],[Certificación - FORMACION TITULADA (H=B+G)]])</f>
        <v>0</v>
      </c>
      <c r="AS11" s="17">
        <f>SUM(Tabla18[[#This Row],[Certificación - Formación Complementaria Estrategia CampeSENA (M)]],Tabla18[[#This Row],[Certificación - Técnico Laboral CampeSENA]],Tabla18[[#This Row],[Certificación - Auxiliares CampeSENA]],Tabla18[[#This Row],[Certificación - Operarios CampeSENA]],Tabla18[[#This Row],[Certificación - Tecnólogos CampeSENA]])</f>
        <v>0</v>
      </c>
      <c r="AT11" s="17">
        <f>SUM(Tabla18[[#This Row],[Certificación - Formación Complementaria Estrategia Full Popular (N)]],Tabla18[[#This Row],[Certificación - Técnico Laboral Full Popular]],Tabla18[[#This Row],[Certificación - Auxiliares Full Popular]],Tabla18[[#This Row],[Certificación - Tecnólogos Full Popular]])</f>
        <v>0</v>
      </c>
      <c r="AU11" s="17">
        <f>SUM(Tabla18[[#This Row],[Certificación - Programa de Bilingüismo - Virtual]],Tabla18[[#This Row],[Certificación - Formación Complementaria Regular - Virtual  (Sin Bilingüismo) (I)]],Tabla18[[#This Row],[Certificación - Técnico Laboral Regular - Virtual]],Tabla18[[#This Row],[Certificación - Tecnólogos Regular - Virtual]])</f>
        <v>0</v>
      </c>
    </row>
    <row r="12" spans="1:47">
      <c r="A12" s="18">
        <v>17</v>
      </c>
      <c r="B12" s="16" t="s">
        <v>57</v>
      </c>
      <c r="C12" s="17"/>
      <c r="D12" s="17"/>
      <c r="E12" s="17"/>
      <c r="F12" s="17"/>
      <c r="G12" s="17"/>
      <c r="H12" s="17"/>
      <c r="I12" s="17">
        <f>SUM(Tabla18[[#This Row],[Certificación - Tecnólogos Regular - Presencial]:[Certificación - Tecnólogos FIC]])</f>
        <v>0</v>
      </c>
      <c r="J12" s="17">
        <f>Tabla18[[#This Row],[Certificación - Total Tecnólogos (A)]]</f>
        <v>0</v>
      </c>
      <c r="K12" s="17"/>
      <c r="L12" s="17"/>
      <c r="M12" s="17"/>
      <c r="N12" s="17"/>
      <c r="O12" s="17">
        <f>SUM(Tabla18[[#This Row],[Certificación - Operarios Regular]:[Certificación - Operarios FIC]])</f>
        <v>0</v>
      </c>
      <c r="P12" s="17"/>
      <c r="Q12" s="17"/>
      <c r="R12" s="17"/>
      <c r="S12" s="17">
        <f>SUM(Tabla18[[#This Row],[Certificación - Auxiliares Regular]:[Certificación - Auxiliares Full Popular]])</f>
        <v>0</v>
      </c>
      <c r="T12" s="17"/>
      <c r="U12" s="17"/>
      <c r="V12" s="17"/>
      <c r="W12" s="17"/>
      <c r="X12" s="17"/>
      <c r="Y12" s="17"/>
      <c r="Z12" s="17">
        <f>SUM(Tabla18[[#This Row],[Certificación - Técnico Laboral Regular - Presencial]:[Certificación - Técnico FIC]])</f>
        <v>0</v>
      </c>
      <c r="AA12" s="17"/>
      <c r="AB12" s="17">
        <f>SUM(Tabla18[[#This Row],[Certificación - Total Profundización Técnica (F)]],Tabla18[[#This Row],[Certificación - Total Técnico Laboral (E)]],Tabla18[[#This Row],[Certificación - Total Auxiliares (D)]],Tabla18[[#This Row],[Certificación - Total Operarios (C)]])</f>
        <v>0</v>
      </c>
      <c r="AC12" s="17">
        <f>SUM(Tabla18[[#This Row],[Certificación - FORMACIÓN LABORAL (G=C+D+E+F)]],Tabla18[[#This Row],[Certificación - EDUCACION SUPERIOR (B=A)]])</f>
        <v>0</v>
      </c>
      <c r="AD12" s="17"/>
      <c r="AE12" s="17"/>
      <c r="AF12" s="17"/>
      <c r="AG12" s="17"/>
      <c r="AH12" s="17">
        <f>SUM(Tabla18[[#This Row],[Certificación - Programa de Bilingüismo - Virtual]:[Certificación - Programa de Bilingüismo - Presencial]])</f>
        <v>0</v>
      </c>
      <c r="AI12" s="17"/>
      <c r="AJ12" s="17"/>
      <c r="AK12" s="17"/>
      <c r="AL12" s="17">
        <f>SUM(Tabla18[[#This Row],[Certificación - Formación Complementaria CampeSENA ]:[Certificación - Formación Continua Especial Campesina (En el marco de FEEC)]])</f>
        <v>0</v>
      </c>
      <c r="AM12" s="17"/>
      <c r="AN12" s="17"/>
      <c r="AO12" s="17">
        <f>SUM(Tabla18[[#This Row],[Certificación - Formación Complementaria Full Popular]:[Certificación - Formación Contina Especial Popular (En el marco de FEP)]])</f>
        <v>0</v>
      </c>
      <c r="AP12" s="17"/>
      <c r="AQ12" s="17">
        <f>SUM(Tabla18[[#This Row],[Certificación - Formación Complementaria FIC (O)]],Tabla18[[#This Row],[Certificación - Formación Complementaria Estrategia Full Popular (N)]],Tabla18[[#This Row],[Certificación - Formación Complementaria Estrategia CampeSENA (M)]],Tabla18[[#This Row],[Certificación - Programa de Formación Continua Especializada (L)]],Tabla18[[#This Row],[Certificación - Programa de Bilinguïsmo (K)]],Tabla18[[#This Row],[Certificación - Formación Complementaria Regular - Presencial (Sin Bilingüismo) (J)]],Tabla18[[#This Row],[Certificación - Formación Complementaria Regular - Virtual  (Sin Bilingüismo) (I)]])</f>
        <v>0</v>
      </c>
      <c r="AR12" s="19">
        <f>SUM(Tabla18[[#This Row],[Certificación - TOTAL FORMACION COMPLEMENTARIA (P=I+J+K+L+M+N+O)]],Tabla18[[#This Row],[Certificación - FORMACION TITULADA (H=B+G)]])</f>
        <v>0</v>
      </c>
      <c r="AS12" s="17">
        <f>SUM(Tabla18[[#This Row],[Certificación - Formación Complementaria Estrategia CampeSENA (M)]],Tabla18[[#This Row],[Certificación - Técnico Laboral CampeSENA]],Tabla18[[#This Row],[Certificación - Auxiliares CampeSENA]],Tabla18[[#This Row],[Certificación - Operarios CampeSENA]],Tabla18[[#This Row],[Certificación - Tecnólogos CampeSENA]])</f>
        <v>0</v>
      </c>
      <c r="AT12" s="17">
        <f>SUM(Tabla18[[#This Row],[Certificación - Formación Complementaria Estrategia Full Popular (N)]],Tabla18[[#This Row],[Certificación - Técnico Laboral Full Popular]],Tabla18[[#This Row],[Certificación - Auxiliares Full Popular]],Tabla18[[#This Row],[Certificación - Tecnólogos Full Popular]])</f>
        <v>0</v>
      </c>
      <c r="AU12" s="17">
        <f>SUM(Tabla18[[#This Row],[Certificación - Programa de Bilingüismo - Virtual]],Tabla18[[#This Row],[Certificación - Formación Complementaria Regular - Virtual  (Sin Bilingüismo) (I)]],Tabla18[[#This Row],[Certificación - Técnico Laboral Regular - Virtual]],Tabla18[[#This Row],[Certificación - Tecnólogos Regular - Virtual]])</f>
        <v>0</v>
      </c>
    </row>
    <row r="13" spans="1:47">
      <c r="A13" s="18">
        <v>18</v>
      </c>
      <c r="B13" s="16" t="s">
        <v>58</v>
      </c>
      <c r="C13" s="17"/>
      <c r="D13" s="17"/>
      <c r="E13" s="17"/>
      <c r="F13" s="17"/>
      <c r="G13" s="17"/>
      <c r="H13" s="17"/>
      <c r="I13" s="17">
        <f>SUM(Tabla18[[#This Row],[Certificación - Tecnólogos Regular - Presencial]:[Certificación - Tecnólogos FIC]])</f>
        <v>0</v>
      </c>
      <c r="J13" s="17">
        <f>Tabla18[[#This Row],[Certificación - Total Tecnólogos (A)]]</f>
        <v>0</v>
      </c>
      <c r="K13" s="17"/>
      <c r="L13" s="17"/>
      <c r="M13" s="17"/>
      <c r="N13" s="17"/>
      <c r="O13" s="17">
        <f>SUM(Tabla18[[#This Row],[Certificación - Operarios Regular]:[Certificación - Operarios FIC]])</f>
        <v>0</v>
      </c>
      <c r="P13" s="17"/>
      <c r="Q13" s="17"/>
      <c r="R13" s="17"/>
      <c r="S13" s="17">
        <f>SUM(Tabla18[[#This Row],[Certificación - Auxiliares Regular]:[Certificación - Auxiliares Full Popular]])</f>
        <v>0</v>
      </c>
      <c r="T13" s="17"/>
      <c r="U13" s="17"/>
      <c r="V13" s="17"/>
      <c r="W13" s="17"/>
      <c r="X13" s="17"/>
      <c r="Y13" s="17"/>
      <c r="Z13" s="17">
        <f>SUM(Tabla18[[#This Row],[Certificación - Técnico Laboral Regular - Presencial]:[Certificación - Técnico FIC]])</f>
        <v>0</v>
      </c>
      <c r="AA13" s="17"/>
      <c r="AB13" s="17">
        <f>SUM(Tabla18[[#This Row],[Certificación - Total Profundización Técnica (F)]],Tabla18[[#This Row],[Certificación - Total Técnico Laboral (E)]],Tabla18[[#This Row],[Certificación - Total Auxiliares (D)]],Tabla18[[#This Row],[Certificación - Total Operarios (C)]])</f>
        <v>0</v>
      </c>
      <c r="AC13" s="17">
        <f>SUM(Tabla18[[#This Row],[Certificación - FORMACIÓN LABORAL (G=C+D+E+F)]],Tabla18[[#This Row],[Certificación - EDUCACION SUPERIOR (B=A)]])</f>
        <v>0</v>
      </c>
      <c r="AD13" s="17"/>
      <c r="AE13" s="17"/>
      <c r="AF13" s="17"/>
      <c r="AG13" s="17"/>
      <c r="AH13" s="17">
        <f>SUM(Tabla18[[#This Row],[Certificación - Programa de Bilingüismo - Virtual]:[Certificación - Programa de Bilingüismo - Presencial]])</f>
        <v>0</v>
      </c>
      <c r="AI13" s="17"/>
      <c r="AJ13" s="17"/>
      <c r="AK13" s="17"/>
      <c r="AL13" s="17">
        <f>SUM(Tabla18[[#This Row],[Certificación - Formación Complementaria CampeSENA ]:[Certificación - Formación Continua Especial Campesina (En el marco de FEEC)]])</f>
        <v>0</v>
      </c>
      <c r="AM13" s="17"/>
      <c r="AN13" s="17"/>
      <c r="AO13" s="17">
        <f>SUM(Tabla18[[#This Row],[Certificación - Formación Complementaria Full Popular]:[Certificación - Formación Contina Especial Popular (En el marco de FEP)]])</f>
        <v>0</v>
      </c>
      <c r="AP13" s="17"/>
      <c r="AQ13" s="17">
        <f>SUM(Tabla18[[#This Row],[Certificación - Formación Complementaria FIC (O)]],Tabla18[[#This Row],[Certificación - Formación Complementaria Estrategia Full Popular (N)]],Tabla18[[#This Row],[Certificación - Formación Complementaria Estrategia CampeSENA (M)]],Tabla18[[#This Row],[Certificación - Programa de Formación Continua Especializada (L)]],Tabla18[[#This Row],[Certificación - Programa de Bilinguïsmo (K)]],Tabla18[[#This Row],[Certificación - Formación Complementaria Regular - Presencial (Sin Bilingüismo) (J)]],Tabla18[[#This Row],[Certificación - Formación Complementaria Regular - Virtual  (Sin Bilingüismo) (I)]])</f>
        <v>0</v>
      </c>
      <c r="AR13" s="19">
        <f>SUM(Tabla18[[#This Row],[Certificación - TOTAL FORMACION COMPLEMENTARIA (P=I+J+K+L+M+N+O)]],Tabla18[[#This Row],[Certificación - FORMACION TITULADA (H=B+G)]])</f>
        <v>0</v>
      </c>
      <c r="AS13" s="17">
        <f>SUM(Tabla18[[#This Row],[Certificación - Formación Complementaria Estrategia CampeSENA (M)]],Tabla18[[#This Row],[Certificación - Técnico Laboral CampeSENA]],Tabla18[[#This Row],[Certificación - Auxiliares CampeSENA]],Tabla18[[#This Row],[Certificación - Operarios CampeSENA]],Tabla18[[#This Row],[Certificación - Tecnólogos CampeSENA]])</f>
        <v>0</v>
      </c>
      <c r="AT13" s="17">
        <f>SUM(Tabla18[[#This Row],[Certificación - Formación Complementaria Estrategia Full Popular (N)]],Tabla18[[#This Row],[Certificación - Técnico Laboral Full Popular]],Tabla18[[#This Row],[Certificación - Auxiliares Full Popular]],Tabla18[[#This Row],[Certificación - Tecnólogos Full Popular]])</f>
        <v>0</v>
      </c>
      <c r="AU13" s="17">
        <f>SUM(Tabla18[[#This Row],[Certificación - Programa de Bilingüismo - Virtual]],Tabla18[[#This Row],[Certificación - Formación Complementaria Regular - Virtual  (Sin Bilingüismo) (I)]],Tabla18[[#This Row],[Certificación - Técnico Laboral Regular - Virtual]],Tabla18[[#This Row],[Certificación - Tecnólogos Regular - Virtual]])</f>
        <v>0</v>
      </c>
    </row>
    <row r="14" spans="1:47">
      <c r="A14" s="18">
        <v>19</v>
      </c>
      <c r="B14" s="16" t="s">
        <v>59</v>
      </c>
      <c r="C14" s="17"/>
      <c r="D14" s="17"/>
      <c r="E14" s="17"/>
      <c r="F14" s="17"/>
      <c r="G14" s="17"/>
      <c r="H14" s="17"/>
      <c r="I14" s="17">
        <f>SUM(Tabla18[[#This Row],[Certificación - Tecnólogos Regular - Presencial]:[Certificación - Tecnólogos FIC]])</f>
        <v>0</v>
      </c>
      <c r="J14" s="17">
        <f>Tabla18[[#This Row],[Certificación - Total Tecnólogos (A)]]</f>
        <v>0</v>
      </c>
      <c r="K14" s="17"/>
      <c r="L14" s="17"/>
      <c r="M14" s="17"/>
      <c r="N14" s="17"/>
      <c r="O14" s="17">
        <f>SUM(Tabla18[[#This Row],[Certificación - Operarios Regular]:[Certificación - Operarios FIC]])</f>
        <v>0</v>
      </c>
      <c r="P14" s="17"/>
      <c r="Q14" s="17"/>
      <c r="R14" s="17"/>
      <c r="S14" s="17">
        <f>SUM(Tabla18[[#This Row],[Certificación - Auxiliares Regular]:[Certificación - Auxiliares Full Popular]])</f>
        <v>0</v>
      </c>
      <c r="T14" s="17"/>
      <c r="U14" s="17"/>
      <c r="V14" s="17"/>
      <c r="W14" s="17"/>
      <c r="X14" s="17"/>
      <c r="Y14" s="17"/>
      <c r="Z14" s="17">
        <f>SUM(Tabla18[[#This Row],[Certificación - Técnico Laboral Regular - Presencial]:[Certificación - Técnico FIC]])</f>
        <v>0</v>
      </c>
      <c r="AA14" s="17"/>
      <c r="AB14" s="17">
        <f>SUM(Tabla18[[#This Row],[Certificación - Total Profundización Técnica (F)]],Tabla18[[#This Row],[Certificación - Total Técnico Laboral (E)]],Tabla18[[#This Row],[Certificación - Total Auxiliares (D)]],Tabla18[[#This Row],[Certificación - Total Operarios (C)]])</f>
        <v>0</v>
      </c>
      <c r="AC14" s="17">
        <f>SUM(Tabla18[[#This Row],[Certificación - FORMACIÓN LABORAL (G=C+D+E+F)]],Tabla18[[#This Row],[Certificación - EDUCACION SUPERIOR (B=A)]])</f>
        <v>0</v>
      </c>
      <c r="AD14" s="17"/>
      <c r="AE14" s="17"/>
      <c r="AF14" s="17"/>
      <c r="AG14" s="17"/>
      <c r="AH14" s="17">
        <f>SUM(Tabla18[[#This Row],[Certificación - Programa de Bilingüismo - Virtual]:[Certificación - Programa de Bilingüismo - Presencial]])</f>
        <v>0</v>
      </c>
      <c r="AI14" s="17"/>
      <c r="AJ14" s="17"/>
      <c r="AK14" s="17"/>
      <c r="AL14" s="17">
        <f>SUM(Tabla18[[#This Row],[Certificación - Formación Complementaria CampeSENA ]:[Certificación - Formación Continua Especial Campesina (En el marco de FEEC)]])</f>
        <v>0</v>
      </c>
      <c r="AM14" s="17"/>
      <c r="AN14" s="17"/>
      <c r="AO14" s="17">
        <f>SUM(Tabla18[[#This Row],[Certificación - Formación Complementaria Full Popular]:[Certificación - Formación Contina Especial Popular (En el marco de FEP)]])</f>
        <v>0</v>
      </c>
      <c r="AP14" s="17"/>
      <c r="AQ14" s="17">
        <f>SUM(Tabla18[[#This Row],[Certificación - Formación Complementaria FIC (O)]],Tabla18[[#This Row],[Certificación - Formación Complementaria Estrategia Full Popular (N)]],Tabla18[[#This Row],[Certificación - Formación Complementaria Estrategia CampeSENA (M)]],Tabla18[[#This Row],[Certificación - Programa de Formación Continua Especializada (L)]],Tabla18[[#This Row],[Certificación - Programa de Bilinguïsmo (K)]],Tabla18[[#This Row],[Certificación - Formación Complementaria Regular - Presencial (Sin Bilingüismo) (J)]],Tabla18[[#This Row],[Certificación - Formación Complementaria Regular - Virtual  (Sin Bilingüismo) (I)]])</f>
        <v>0</v>
      </c>
      <c r="AR14" s="19">
        <f>SUM(Tabla18[[#This Row],[Certificación - TOTAL FORMACION COMPLEMENTARIA (P=I+J+K+L+M+N+O)]],Tabla18[[#This Row],[Certificación - FORMACION TITULADA (H=B+G)]])</f>
        <v>0</v>
      </c>
      <c r="AS14" s="17">
        <f>SUM(Tabla18[[#This Row],[Certificación - Formación Complementaria Estrategia CampeSENA (M)]],Tabla18[[#This Row],[Certificación - Técnico Laboral CampeSENA]],Tabla18[[#This Row],[Certificación - Auxiliares CampeSENA]],Tabla18[[#This Row],[Certificación - Operarios CampeSENA]],Tabla18[[#This Row],[Certificación - Tecnólogos CampeSENA]])</f>
        <v>0</v>
      </c>
      <c r="AT14" s="17">
        <f>SUM(Tabla18[[#This Row],[Certificación - Formación Complementaria Estrategia Full Popular (N)]],Tabla18[[#This Row],[Certificación - Técnico Laboral Full Popular]],Tabla18[[#This Row],[Certificación - Auxiliares Full Popular]],Tabla18[[#This Row],[Certificación - Tecnólogos Full Popular]])</f>
        <v>0</v>
      </c>
      <c r="AU14" s="17">
        <f>SUM(Tabla18[[#This Row],[Certificación - Programa de Bilingüismo - Virtual]],Tabla18[[#This Row],[Certificación - Formación Complementaria Regular - Virtual  (Sin Bilingüismo) (I)]],Tabla18[[#This Row],[Certificación - Técnico Laboral Regular - Virtual]],Tabla18[[#This Row],[Certificación - Tecnólogos Regular - Virtual]])</f>
        <v>0</v>
      </c>
    </row>
    <row r="15" spans="1:47">
      <c r="A15" s="18">
        <v>20</v>
      </c>
      <c r="B15" s="16" t="s">
        <v>60</v>
      </c>
      <c r="C15" s="17"/>
      <c r="D15" s="17"/>
      <c r="E15" s="17"/>
      <c r="F15" s="17"/>
      <c r="G15" s="17"/>
      <c r="H15" s="17"/>
      <c r="I15" s="17">
        <f>SUM(Tabla18[[#This Row],[Certificación - Tecnólogos Regular - Presencial]:[Certificación - Tecnólogos FIC]])</f>
        <v>0</v>
      </c>
      <c r="J15" s="17">
        <f>Tabla18[[#This Row],[Certificación - Total Tecnólogos (A)]]</f>
        <v>0</v>
      </c>
      <c r="K15" s="17"/>
      <c r="L15" s="17"/>
      <c r="M15" s="17"/>
      <c r="N15" s="17"/>
      <c r="O15" s="17">
        <f>SUM(Tabla18[[#This Row],[Certificación - Operarios Regular]:[Certificación - Operarios FIC]])</f>
        <v>0</v>
      </c>
      <c r="P15" s="17"/>
      <c r="Q15" s="17"/>
      <c r="R15" s="17"/>
      <c r="S15" s="17">
        <f>SUM(Tabla18[[#This Row],[Certificación - Auxiliares Regular]:[Certificación - Auxiliares Full Popular]])</f>
        <v>0</v>
      </c>
      <c r="T15" s="17"/>
      <c r="U15" s="17"/>
      <c r="V15" s="17"/>
      <c r="W15" s="17"/>
      <c r="X15" s="17"/>
      <c r="Y15" s="17"/>
      <c r="Z15" s="17">
        <f>SUM(Tabla18[[#This Row],[Certificación - Técnico Laboral Regular - Presencial]:[Certificación - Técnico FIC]])</f>
        <v>0</v>
      </c>
      <c r="AA15" s="17"/>
      <c r="AB15" s="17">
        <f>SUM(Tabla18[[#This Row],[Certificación - Total Profundización Técnica (F)]],Tabla18[[#This Row],[Certificación - Total Técnico Laboral (E)]],Tabla18[[#This Row],[Certificación - Total Auxiliares (D)]],Tabla18[[#This Row],[Certificación - Total Operarios (C)]])</f>
        <v>0</v>
      </c>
      <c r="AC15" s="17">
        <f>SUM(Tabla18[[#This Row],[Certificación - FORMACIÓN LABORAL (G=C+D+E+F)]],Tabla18[[#This Row],[Certificación - EDUCACION SUPERIOR (B=A)]])</f>
        <v>0</v>
      </c>
      <c r="AD15" s="17"/>
      <c r="AE15" s="17"/>
      <c r="AF15" s="17"/>
      <c r="AG15" s="17"/>
      <c r="AH15" s="17">
        <f>SUM(Tabla18[[#This Row],[Certificación - Programa de Bilingüismo - Virtual]:[Certificación - Programa de Bilingüismo - Presencial]])</f>
        <v>0</v>
      </c>
      <c r="AI15" s="17"/>
      <c r="AJ15" s="17"/>
      <c r="AK15" s="17"/>
      <c r="AL15" s="17">
        <f>SUM(Tabla18[[#This Row],[Certificación - Formación Complementaria CampeSENA ]:[Certificación - Formación Continua Especial Campesina (En el marco de FEEC)]])</f>
        <v>0</v>
      </c>
      <c r="AM15" s="17"/>
      <c r="AN15" s="17"/>
      <c r="AO15" s="17">
        <f>SUM(Tabla18[[#This Row],[Certificación - Formación Complementaria Full Popular]:[Certificación - Formación Contina Especial Popular (En el marco de FEP)]])</f>
        <v>0</v>
      </c>
      <c r="AP15" s="17"/>
      <c r="AQ15" s="17">
        <f>SUM(Tabla18[[#This Row],[Certificación - Formación Complementaria FIC (O)]],Tabla18[[#This Row],[Certificación - Formación Complementaria Estrategia Full Popular (N)]],Tabla18[[#This Row],[Certificación - Formación Complementaria Estrategia CampeSENA (M)]],Tabla18[[#This Row],[Certificación - Programa de Formación Continua Especializada (L)]],Tabla18[[#This Row],[Certificación - Programa de Bilinguïsmo (K)]],Tabla18[[#This Row],[Certificación - Formación Complementaria Regular - Presencial (Sin Bilingüismo) (J)]],Tabla18[[#This Row],[Certificación - Formación Complementaria Regular - Virtual  (Sin Bilingüismo) (I)]])</f>
        <v>0</v>
      </c>
      <c r="AR15" s="19">
        <f>SUM(Tabla18[[#This Row],[Certificación - TOTAL FORMACION COMPLEMENTARIA (P=I+J+K+L+M+N+O)]],Tabla18[[#This Row],[Certificación - FORMACION TITULADA (H=B+G)]])</f>
        <v>0</v>
      </c>
      <c r="AS15" s="17">
        <f>SUM(Tabla18[[#This Row],[Certificación - Formación Complementaria Estrategia CampeSENA (M)]],Tabla18[[#This Row],[Certificación - Técnico Laboral CampeSENA]],Tabla18[[#This Row],[Certificación - Auxiliares CampeSENA]],Tabla18[[#This Row],[Certificación - Operarios CampeSENA]],Tabla18[[#This Row],[Certificación - Tecnólogos CampeSENA]])</f>
        <v>0</v>
      </c>
      <c r="AT15" s="17">
        <f>SUM(Tabla18[[#This Row],[Certificación - Formación Complementaria Estrategia Full Popular (N)]],Tabla18[[#This Row],[Certificación - Técnico Laboral Full Popular]],Tabla18[[#This Row],[Certificación - Auxiliares Full Popular]],Tabla18[[#This Row],[Certificación - Tecnólogos Full Popular]])</f>
        <v>0</v>
      </c>
      <c r="AU15" s="17">
        <f>SUM(Tabla18[[#This Row],[Certificación - Programa de Bilingüismo - Virtual]],Tabla18[[#This Row],[Certificación - Formación Complementaria Regular - Virtual  (Sin Bilingüismo) (I)]],Tabla18[[#This Row],[Certificación - Técnico Laboral Regular - Virtual]],Tabla18[[#This Row],[Certificación - Tecnólogos Regular - Virtual]])</f>
        <v>0</v>
      </c>
    </row>
    <row r="16" spans="1:47">
      <c r="A16" s="18">
        <v>23</v>
      </c>
      <c r="B16" s="16" t="s">
        <v>61</v>
      </c>
      <c r="C16" s="17"/>
      <c r="D16" s="17"/>
      <c r="E16" s="17"/>
      <c r="F16" s="17"/>
      <c r="G16" s="17"/>
      <c r="H16" s="17"/>
      <c r="I16" s="17">
        <f>SUM(Tabla18[[#This Row],[Certificación - Tecnólogos Regular - Presencial]:[Certificación - Tecnólogos FIC]])</f>
        <v>0</v>
      </c>
      <c r="J16" s="17">
        <f>Tabla18[[#This Row],[Certificación - Total Tecnólogos (A)]]</f>
        <v>0</v>
      </c>
      <c r="K16" s="17"/>
      <c r="L16" s="17"/>
      <c r="M16" s="17"/>
      <c r="N16" s="17"/>
      <c r="O16" s="17">
        <f>SUM(Tabla18[[#This Row],[Certificación - Operarios Regular]:[Certificación - Operarios FIC]])</f>
        <v>0</v>
      </c>
      <c r="P16" s="17"/>
      <c r="Q16" s="17"/>
      <c r="R16" s="17"/>
      <c r="S16" s="17">
        <f>SUM(Tabla18[[#This Row],[Certificación - Auxiliares Regular]:[Certificación - Auxiliares Full Popular]])</f>
        <v>0</v>
      </c>
      <c r="T16" s="17"/>
      <c r="U16" s="17"/>
      <c r="V16" s="17"/>
      <c r="W16" s="17"/>
      <c r="X16" s="17"/>
      <c r="Y16" s="17"/>
      <c r="Z16" s="17">
        <f>SUM(Tabla18[[#This Row],[Certificación - Técnico Laboral Regular - Presencial]:[Certificación - Técnico FIC]])</f>
        <v>0</v>
      </c>
      <c r="AA16" s="17"/>
      <c r="AB16" s="17">
        <f>SUM(Tabla18[[#This Row],[Certificación - Total Profundización Técnica (F)]],Tabla18[[#This Row],[Certificación - Total Técnico Laboral (E)]],Tabla18[[#This Row],[Certificación - Total Auxiliares (D)]],Tabla18[[#This Row],[Certificación - Total Operarios (C)]])</f>
        <v>0</v>
      </c>
      <c r="AC16" s="17">
        <f>SUM(Tabla18[[#This Row],[Certificación - FORMACIÓN LABORAL (G=C+D+E+F)]],Tabla18[[#This Row],[Certificación - EDUCACION SUPERIOR (B=A)]])</f>
        <v>0</v>
      </c>
      <c r="AD16" s="17"/>
      <c r="AE16" s="17"/>
      <c r="AF16" s="17"/>
      <c r="AG16" s="17"/>
      <c r="AH16" s="17">
        <f>SUM(Tabla18[[#This Row],[Certificación - Programa de Bilingüismo - Virtual]:[Certificación - Programa de Bilingüismo - Presencial]])</f>
        <v>0</v>
      </c>
      <c r="AI16" s="17"/>
      <c r="AJ16" s="17"/>
      <c r="AK16" s="17"/>
      <c r="AL16" s="17">
        <f>SUM(Tabla18[[#This Row],[Certificación - Formación Complementaria CampeSENA ]:[Certificación - Formación Continua Especial Campesina (En el marco de FEEC)]])</f>
        <v>0</v>
      </c>
      <c r="AM16" s="17"/>
      <c r="AN16" s="17"/>
      <c r="AO16" s="17">
        <f>SUM(Tabla18[[#This Row],[Certificación - Formación Complementaria Full Popular]:[Certificación - Formación Contina Especial Popular (En el marco de FEP)]])</f>
        <v>0</v>
      </c>
      <c r="AP16" s="17"/>
      <c r="AQ16" s="17">
        <f>SUM(Tabla18[[#This Row],[Certificación - Formación Complementaria FIC (O)]],Tabla18[[#This Row],[Certificación - Formación Complementaria Estrategia Full Popular (N)]],Tabla18[[#This Row],[Certificación - Formación Complementaria Estrategia CampeSENA (M)]],Tabla18[[#This Row],[Certificación - Programa de Formación Continua Especializada (L)]],Tabla18[[#This Row],[Certificación - Programa de Bilinguïsmo (K)]],Tabla18[[#This Row],[Certificación - Formación Complementaria Regular - Presencial (Sin Bilingüismo) (J)]],Tabla18[[#This Row],[Certificación - Formación Complementaria Regular - Virtual  (Sin Bilingüismo) (I)]])</f>
        <v>0</v>
      </c>
      <c r="AR16" s="19">
        <f>SUM(Tabla18[[#This Row],[Certificación - TOTAL FORMACION COMPLEMENTARIA (P=I+J+K+L+M+N+O)]],Tabla18[[#This Row],[Certificación - FORMACION TITULADA (H=B+G)]])</f>
        <v>0</v>
      </c>
      <c r="AS16" s="17">
        <f>SUM(Tabla18[[#This Row],[Certificación - Formación Complementaria Estrategia CampeSENA (M)]],Tabla18[[#This Row],[Certificación - Técnico Laboral CampeSENA]],Tabla18[[#This Row],[Certificación - Auxiliares CampeSENA]],Tabla18[[#This Row],[Certificación - Operarios CampeSENA]],Tabla18[[#This Row],[Certificación - Tecnólogos CampeSENA]])</f>
        <v>0</v>
      </c>
      <c r="AT16" s="17">
        <f>SUM(Tabla18[[#This Row],[Certificación - Formación Complementaria Estrategia Full Popular (N)]],Tabla18[[#This Row],[Certificación - Técnico Laboral Full Popular]],Tabla18[[#This Row],[Certificación - Auxiliares Full Popular]],Tabla18[[#This Row],[Certificación - Tecnólogos Full Popular]])</f>
        <v>0</v>
      </c>
      <c r="AU16" s="17">
        <f>SUM(Tabla18[[#This Row],[Certificación - Programa de Bilingüismo - Virtual]],Tabla18[[#This Row],[Certificación - Formación Complementaria Regular - Virtual  (Sin Bilingüismo) (I)]],Tabla18[[#This Row],[Certificación - Técnico Laboral Regular - Virtual]],Tabla18[[#This Row],[Certificación - Tecnólogos Regular - Virtual]])</f>
        <v>0</v>
      </c>
    </row>
    <row r="17" spans="1:47">
      <c r="A17" s="18">
        <v>25</v>
      </c>
      <c r="B17" s="16" t="s">
        <v>62</v>
      </c>
      <c r="C17" s="17"/>
      <c r="D17" s="17"/>
      <c r="E17" s="17"/>
      <c r="F17" s="17"/>
      <c r="G17" s="17"/>
      <c r="H17" s="17"/>
      <c r="I17" s="17">
        <f>SUM(Tabla18[[#This Row],[Certificación - Tecnólogos Regular - Presencial]:[Certificación - Tecnólogos FIC]])</f>
        <v>0</v>
      </c>
      <c r="J17" s="17">
        <f>Tabla18[[#This Row],[Certificación - Total Tecnólogos (A)]]</f>
        <v>0</v>
      </c>
      <c r="K17" s="17"/>
      <c r="L17" s="17"/>
      <c r="M17" s="17"/>
      <c r="N17" s="17"/>
      <c r="O17" s="17">
        <f>SUM(Tabla18[[#This Row],[Certificación - Operarios Regular]:[Certificación - Operarios FIC]])</f>
        <v>0</v>
      </c>
      <c r="P17" s="17"/>
      <c r="Q17" s="17"/>
      <c r="R17" s="17"/>
      <c r="S17" s="17">
        <f>SUM(Tabla18[[#This Row],[Certificación - Auxiliares Regular]:[Certificación - Auxiliares Full Popular]])</f>
        <v>0</v>
      </c>
      <c r="T17" s="17"/>
      <c r="U17" s="17"/>
      <c r="V17" s="17"/>
      <c r="W17" s="17"/>
      <c r="X17" s="17"/>
      <c r="Y17" s="17"/>
      <c r="Z17" s="17">
        <f>SUM(Tabla18[[#This Row],[Certificación - Técnico Laboral Regular - Presencial]:[Certificación - Técnico FIC]])</f>
        <v>0</v>
      </c>
      <c r="AA17" s="17"/>
      <c r="AB17" s="17">
        <f>SUM(Tabla18[[#This Row],[Certificación - Total Profundización Técnica (F)]],Tabla18[[#This Row],[Certificación - Total Técnico Laboral (E)]],Tabla18[[#This Row],[Certificación - Total Auxiliares (D)]],Tabla18[[#This Row],[Certificación - Total Operarios (C)]])</f>
        <v>0</v>
      </c>
      <c r="AC17" s="17">
        <f>SUM(Tabla18[[#This Row],[Certificación - FORMACIÓN LABORAL (G=C+D+E+F)]],Tabla18[[#This Row],[Certificación - EDUCACION SUPERIOR (B=A)]])</f>
        <v>0</v>
      </c>
      <c r="AD17" s="17"/>
      <c r="AE17" s="17"/>
      <c r="AF17" s="17"/>
      <c r="AG17" s="17"/>
      <c r="AH17" s="17">
        <f>SUM(Tabla18[[#This Row],[Certificación - Programa de Bilingüismo - Virtual]:[Certificación - Programa de Bilingüismo - Presencial]])</f>
        <v>0</v>
      </c>
      <c r="AI17" s="17"/>
      <c r="AJ17" s="17"/>
      <c r="AK17" s="17"/>
      <c r="AL17" s="17">
        <f>SUM(Tabla18[[#This Row],[Certificación - Formación Complementaria CampeSENA ]:[Certificación - Formación Continua Especial Campesina (En el marco de FEEC)]])</f>
        <v>0</v>
      </c>
      <c r="AM17" s="17"/>
      <c r="AN17" s="17"/>
      <c r="AO17" s="17">
        <f>SUM(Tabla18[[#This Row],[Certificación - Formación Complementaria Full Popular]:[Certificación - Formación Contina Especial Popular (En el marco de FEP)]])</f>
        <v>0</v>
      </c>
      <c r="AP17" s="17"/>
      <c r="AQ17" s="17">
        <f>SUM(Tabla18[[#This Row],[Certificación - Formación Complementaria FIC (O)]],Tabla18[[#This Row],[Certificación - Formación Complementaria Estrategia Full Popular (N)]],Tabla18[[#This Row],[Certificación - Formación Complementaria Estrategia CampeSENA (M)]],Tabla18[[#This Row],[Certificación - Programa de Formación Continua Especializada (L)]],Tabla18[[#This Row],[Certificación - Programa de Bilinguïsmo (K)]],Tabla18[[#This Row],[Certificación - Formación Complementaria Regular - Presencial (Sin Bilingüismo) (J)]],Tabla18[[#This Row],[Certificación - Formación Complementaria Regular - Virtual  (Sin Bilingüismo) (I)]])</f>
        <v>0</v>
      </c>
      <c r="AR17" s="19">
        <f>SUM(Tabla18[[#This Row],[Certificación - TOTAL FORMACION COMPLEMENTARIA (P=I+J+K+L+M+N+O)]],Tabla18[[#This Row],[Certificación - FORMACION TITULADA (H=B+G)]])</f>
        <v>0</v>
      </c>
      <c r="AS17" s="17">
        <f>SUM(Tabla18[[#This Row],[Certificación - Formación Complementaria Estrategia CampeSENA (M)]],Tabla18[[#This Row],[Certificación - Técnico Laboral CampeSENA]],Tabla18[[#This Row],[Certificación - Auxiliares CampeSENA]],Tabla18[[#This Row],[Certificación - Operarios CampeSENA]],Tabla18[[#This Row],[Certificación - Tecnólogos CampeSENA]])</f>
        <v>0</v>
      </c>
      <c r="AT17" s="17">
        <f>SUM(Tabla18[[#This Row],[Certificación - Formación Complementaria Estrategia Full Popular (N)]],Tabla18[[#This Row],[Certificación - Técnico Laboral Full Popular]],Tabla18[[#This Row],[Certificación - Auxiliares Full Popular]],Tabla18[[#This Row],[Certificación - Tecnólogos Full Popular]])</f>
        <v>0</v>
      </c>
      <c r="AU17" s="17">
        <f>SUM(Tabla18[[#This Row],[Certificación - Programa de Bilingüismo - Virtual]],Tabla18[[#This Row],[Certificación - Formación Complementaria Regular - Virtual  (Sin Bilingüismo) (I)]],Tabla18[[#This Row],[Certificación - Técnico Laboral Regular - Virtual]],Tabla18[[#This Row],[Certificación - Tecnólogos Regular - Virtual]])</f>
        <v>0</v>
      </c>
    </row>
    <row r="18" spans="1:47">
      <c r="A18" s="18">
        <v>27</v>
      </c>
      <c r="B18" s="16" t="s">
        <v>63</v>
      </c>
      <c r="C18" s="17"/>
      <c r="D18" s="17"/>
      <c r="E18" s="17"/>
      <c r="F18" s="17"/>
      <c r="G18" s="17"/>
      <c r="H18" s="17"/>
      <c r="I18" s="17">
        <f>SUM(Tabla18[[#This Row],[Certificación - Tecnólogos Regular - Presencial]:[Certificación - Tecnólogos FIC]])</f>
        <v>0</v>
      </c>
      <c r="J18" s="17">
        <f>Tabla18[[#This Row],[Certificación - Total Tecnólogos (A)]]</f>
        <v>0</v>
      </c>
      <c r="K18" s="17"/>
      <c r="L18" s="17"/>
      <c r="M18" s="17"/>
      <c r="N18" s="17"/>
      <c r="O18" s="17">
        <f>SUM(Tabla18[[#This Row],[Certificación - Operarios Regular]:[Certificación - Operarios FIC]])</f>
        <v>0</v>
      </c>
      <c r="P18" s="17"/>
      <c r="Q18" s="17"/>
      <c r="R18" s="17"/>
      <c r="S18" s="17">
        <f>SUM(Tabla18[[#This Row],[Certificación - Auxiliares Regular]:[Certificación - Auxiliares Full Popular]])</f>
        <v>0</v>
      </c>
      <c r="T18" s="17"/>
      <c r="U18" s="17"/>
      <c r="V18" s="17"/>
      <c r="W18" s="17"/>
      <c r="X18" s="17"/>
      <c r="Y18" s="17"/>
      <c r="Z18" s="17">
        <f>SUM(Tabla18[[#This Row],[Certificación - Técnico Laboral Regular - Presencial]:[Certificación - Técnico FIC]])</f>
        <v>0</v>
      </c>
      <c r="AA18" s="17"/>
      <c r="AB18" s="17">
        <f>SUM(Tabla18[[#This Row],[Certificación - Total Profundización Técnica (F)]],Tabla18[[#This Row],[Certificación - Total Técnico Laboral (E)]],Tabla18[[#This Row],[Certificación - Total Auxiliares (D)]],Tabla18[[#This Row],[Certificación - Total Operarios (C)]])</f>
        <v>0</v>
      </c>
      <c r="AC18" s="17">
        <f>SUM(Tabla18[[#This Row],[Certificación - FORMACIÓN LABORAL (G=C+D+E+F)]],Tabla18[[#This Row],[Certificación - EDUCACION SUPERIOR (B=A)]])</f>
        <v>0</v>
      </c>
      <c r="AD18" s="17"/>
      <c r="AE18" s="17"/>
      <c r="AF18" s="17"/>
      <c r="AG18" s="17"/>
      <c r="AH18" s="17">
        <f>SUM(Tabla18[[#This Row],[Certificación - Programa de Bilingüismo - Virtual]:[Certificación - Programa de Bilingüismo - Presencial]])</f>
        <v>0</v>
      </c>
      <c r="AI18" s="17"/>
      <c r="AJ18" s="17"/>
      <c r="AK18" s="17"/>
      <c r="AL18" s="17">
        <f>SUM(Tabla18[[#This Row],[Certificación - Formación Complementaria CampeSENA ]:[Certificación - Formación Continua Especial Campesina (En el marco de FEEC)]])</f>
        <v>0</v>
      </c>
      <c r="AM18" s="17"/>
      <c r="AN18" s="17"/>
      <c r="AO18" s="17">
        <f>SUM(Tabla18[[#This Row],[Certificación - Formación Complementaria Full Popular]:[Certificación - Formación Contina Especial Popular (En el marco de FEP)]])</f>
        <v>0</v>
      </c>
      <c r="AP18" s="17"/>
      <c r="AQ18" s="17">
        <f>SUM(Tabla18[[#This Row],[Certificación - Formación Complementaria FIC (O)]],Tabla18[[#This Row],[Certificación - Formación Complementaria Estrategia Full Popular (N)]],Tabla18[[#This Row],[Certificación - Formación Complementaria Estrategia CampeSENA (M)]],Tabla18[[#This Row],[Certificación - Programa de Formación Continua Especializada (L)]],Tabla18[[#This Row],[Certificación - Programa de Bilinguïsmo (K)]],Tabla18[[#This Row],[Certificación - Formación Complementaria Regular - Presencial (Sin Bilingüismo) (J)]],Tabla18[[#This Row],[Certificación - Formación Complementaria Regular - Virtual  (Sin Bilingüismo) (I)]])</f>
        <v>0</v>
      </c>
      <c r="AR18" s="19">
        <f>SUM(Tabla18[[#This Row],[Certificación - TOTAL FORMACION COMPLEMENTARIA (P=I+J+K+L+M+N+O)]],Tabla18[[#This Row],[Certificación - FORMACION TITULADA (H=B+G)]])</f>
        <v>0</v>
      </c>
      <c r="AS18" s="17">
        <f>SUM(Tabla18[[#This Row],[Certificación - Formación Complementaria Estrategia CampeSENA (M)]],Tabla18[[#This Row],[Certificación - Técnico Laboral CampeSENA]],Tabla18[[#This Row],[Certificación - Auxiliares CampeSENA]],Tabla18[[#This Row],[Certificación - Operarios CampeSENA]],Tabla18[[#This Row],[Certificación - Tecnólogos CampeSENA]])</f>
        <v>0</v>
      </c>
      <c r="AT18" s="17">
        <f>SUM(Tabla18[[#This Row],[Certificación - Formación Complementaria Estrategia Full Popular (N)]],Tabla18[[#This Row],[Certificación - Técnico Laboral Full Popular]],Tabla18[[#This Row],[Certificación - Auxiliares Full Popular]],Tabla18[[#This Row],[Certificación - Tecnólogos Full Popular]])</f>
        <v>0</v>
      </c>
      <c r="AU18" s="17">
        <f>SUM(Tabla18[[#This Row],[Certificación - Programa de Bilingüismo - Virtual]],Tabla18[[#This Row],[Certificación - Formación Complementaria Regular - Virtual  (Sin Bilingüismo) (I)]],Tabla18[[#This Row],[Certificación - Técnico Laboral Regular - Virtual]],Tabla18[[#This Row],[Certificación - Tecnólogos Regular - Virtual]])</f>
        <v>0</v>
      </c>
    </row>
    <row r="19" spans="1:47">
      <c r="A19" s="18">
        <v>41</v>
      </c>
      <c r="B19" s="16" t="s">
        <v>64</v>
      </c>
      <c r="C19" s="17"/>
      <c r="D19" s="17"/>
      <c r="E19" s="17"/>
      <c r="F19" s="17"/>
      <c r="G19" s="17"/>
      <c r="H19" s="17"/>
      <c r="I19" s="17">
        <f>SUM(Tabla18[[#This Row],[Certificación - Tecnólogos Regular - Presencial]:[Certificación - Tecnólogos FIC]])</f>
        <v>0</v>
      </c>
      <c r="J19" s="17">
        <f>Tabla18[[#This Row],[Certificación - Total Tecnólogos (A)]]</f>
        <v>0</v>
      </c>
      <c r="K19" s="17"/>
      <c r="L19" s="17"/>
      <c r="M19" s="17"/>
      <c r="N19" s="17"/>
      <c r="O19" s="17">
        <f>SUM(Tabla18[[#This Row],[Certificación - Operarios Regular]:[Certificación - Operarios FIC]])</f>
        <v>0</v>
      </c>
      <c r="P19" s="17"/>
      <c r="Q19" s="17"/>
      <c r="R19" s="17"/>
      <c r="S19" s="17">
        <f>SUM(Tabla18[[#This Row],[Certificación - Auxiliares Regular]:[Certificación - Auxiliares Full Popular]])</f>
        <v>0</v>
      </c>
      <c r="T19" s="17"/>
      <c r="U19" s="17"/>
      <c r="V19" s="17"/>
      <c r="W19" s="17"/>
      <c r="X19" s="17"/>
      <c r="Y19" s="17"/>
      <c r="Z19" s="17">
        <f>SUM(Tabla18[[#This Row],[Certificación - Técnico Laboral Regular - Presencial]:[Certificación - Técnico FIC]])</f>
        <v>0</v>
      </c>
      <c r="AA19" s="17"/>
      <c r="AB19" s="17">
        <f>SUM(Tabla18[[#This Row],[Certificación - Total Profundización Técnica (F)]],Tabla18[[#This Row],[Certificación - Total Técnico Laboral (E)]],Tabla18[[#This Row],[Certificación - Total Auxiliares (D)]],Tabla18[[#This Row],[Certificación - Total Operarios (C)]])</f>
        <v>0</v>
      </c>
      <c r="AC19" s="17">
        <f>SUM(Tabla18[[#This Row],[Certificación - FORMACIÓN LABORAL (G=C+D+E+F)]],Tabla18[[#This Row],[Certificación - EDUCACION SUPERIOR (B=A)]])</f>
        <v>0</v>
      </c>
      <c r="AD19" s="17"/>
      <c r="AE19" s="17"/>
      <c r="AF19" s="17"/>
      <c r="AG19" s="17"/>
      <c r="AH19" s="17">
        <f>SUM(Tabla18[[#This Row],[Certificación - Programa de Bilingüismo - Virtual]:[Certificación - Programa de Bilingüismo - Presencial]])</f>
        <v>0</v>
      </c>
      <c r="AI19" s="17"/>
      <c r="AJ19" s="17"/>
      <c r="AK19" s="17"/>
      <c r="AL19" s="17">
        <f>SUM(Tabla18[[#This Row],[Certificación - Formación Complementaria CampeSENA ]:[Certificación - Formación Continua Especial Campesina (En el marco de FEEC)]])</f>
        <v>0</v>
      </c>
      <c r="AM19" s="17"/>
      <c r="AN19" s="17"/>
      <c r="AO19" s="17">
        <f>SUM(Tabla18[[#This Row],[Certificación - Formación Complementaria Full Popular]:[Certificación - Formación Contina Especial Popular (En el marco de FEP)]])</f>
        <v>0</v>
      </c>
      <c r="AP19" s="17"/>
      <c r="AQ19" s="17">
        <f>SUM(Tabla18[[#This Row],[Certificación - Formación Complementaria FIC (O)]],Tabla18[[#This Row],[Certificación - Formación Complementaria Estrategia Full Popular (N)]],Tabla18[[#This Row],[Certificación - Formación Complementaria Estrategia CampeSENA (M)]],Tabla18[[#This Row],[Certificación - Programa de Formación Continua Especializada (L)]],Tabla18[[#This Row],[Certificación - Programa de Bilinguïsmo (K)]],Tabla18[[#This Row],[Certificación - Formación Complementaria Regular - Presencial (Sin Bilingüismo) (J)]],Tabla18[[#This Row],[Certificación - Formación Complementaria Regular - Virtual  (Sin Bilingüismo) (I)]])</f>
        <v>0</v>
      </c>
      <c r="AR19" s="19">
        <f>SUM(Tabla18[[#This Row],[Certificación - TOTAL FORMACION COMPLEMENTARIA (P=I+J+K+L+M+N+O)]],Tabla18[[#This Row],[Certificación - FORMACION TITULADA (H=B+G)]])</f>
        <v>0</v>
      </c>
      <c r="AS19" s="17">
        <f>SUM(Tabla18[[#This Row],[Certificación - Formación Complementaria Estrategia CampeSENA (M)]],Tabla18[[#This Row],[Certificación - Técnico Laboral CampeSENA]],Tabla18[[#This Row],[Certificación - Auxiliares CampeSENA]],Tabla18[[#This Row],[Certificación - Operarios CampeSENA]],Tabla18[[#This Row],[Certificación - Tecnólogos CampeSENA]])</f>
        <v>0</v>
      </c>
      <c r="AT19" s="17">
        <f>SUM(Tabla18[[#This Row],[Certificación - Formación Complementaria Estrategia Full Popular (N)]],Tabla18[[#This Row],[Certificación - Técnico Laboral Full Popular]],Tabla18[[#This Row],[Certificación - Auxiliares Full Popular]],Tabla18[[#This Row],[Certificación - Tecnólogos Full Popular]])</f>
        <v>0</v>
      </c>
      <c r="AU19" s="17">
        <f>SUM(Tabla18[[#This Row],[Certificación - Programa de Bilingüismo - Virtual]],Tabla18[[#This Row],[Certificación - Formación Complementaria Regular - Virtual  (Sin Bilingüismo) (I)]],Tabla18[[#This Row],[Certificación - Técnico Laboral Regular - Virtual]],Tabla18[[#This Row],[Certificación - Tecnólogos Regular - Virtual]])</f>
        <v>0</v>
      </c>
    </row>
    <row r="20" spans="1:47">
      <c r="A20" s="18">
        <v>44</v>
      </c>
      <c r="B20" s="16" t="s">
        <v>65</v>
      </c>
      <c r="C20" s="17"/>
      <c r="D20" s="17"/>
      <c r="E20" s="17"/>
      <c r="F20" s="17"/>
      <c r="G20" s="17"/>
      <c r="H20" s="17"/>
      <c r="I20" s="17">
        <f>SUM(Tabla18[[#This Row],[Certificación - Tecnólogos Regular - Presencial]:[Certificación - Tecnólogos FIC]])</f>
        <v>0</v>
      </c>
      <c r="J20" s="17">
        <f>Tabla18[[#This Row],[Certificación - Total Tecnólogos (A)]]</f>
        <v>0</v>
      </c>
      <c r="K20" s="17"/>
      <c r="L20" s="17"/>
      <c r="M20" s="17"/>
      <c r="N20" s="17"/>
      <c r="O20" s="17">
        <f>SUM(Tabla18[[#This Row],[Certificación - Operarios Regular]:[Certificación - Operarios FIC]])</f>
        <v>0</v>
      </c>
      <c r="P20" s="17"/>
      <c r="Q20" s="17"/>
      <c r="R20" s="17"/>
      <c r="S20" s="17">
        <f>SUM(Tabla18[[#This Row],[Certificación - Auxiliares Regular]:[Certificación - Auxiliares Full Popular]])</f>
        <v>0</v>
      </c>
      <c r="T20" s="17"/>
      <c r="U20" s="17"/>
      <c r="V20" s="17"/>
      <c r="W20" s="17"/>
      <c r="X20" s="17"/>
      <c r="Y20" s="17"/>
      <c r="Z20" s="17">
        <f>SUM(Tabla18[[#This Row],[Certificación - Técnico Laboral Regular - Presencial]:[Certificación - Técnico FIC]])</f>
        <v>0</v>
      </c>
      <c r="AA20" s="17"/>
      <c r="AB20" s="17">
        <f>SUM(Tabla18[[#This Row],[Certificación - Total Profundización Técnica (F)]],Tabla18[[#This Row],[Certificación - Total Técnico Laboral (E)]],Tabla18[[#This Row],[Certificación - Total Auxiliares (D)]],Tabla18[[#This Row],[Certificación - Total Operarios (C)]])</f>
        <v>0</v>
      </c>
      <c r="AC20" s="17">
        <f>SUM(Tabla18[[#This Row],[Certificación - FORMACIÓN LABORAL (G=C+D+E+F)]],Tabla18[[#This Row],[Certificación - EDUCACION SUPERIOR (B=A)]])</f>
        <v>0</v>
      </c>
      <c r="AD20" s="17"/>
      <c r="AE20" s="17"/>
      <c r="AF20" s="17"/>
      <c r="AG20" s="17"/>
      <c r="AH20" s="17">
        <f>SUM(Tabla18[[#This Row],[Certificación - Programa de Bilingüismo - Virtual]:[Certificación - Programa de Bilingüismo - Presencial]])</f>
        <v>0</v>
      </c>
      <c r="AI20" s="17"/>
      <c r="AJ20" s="17"/>
      <c r="AK20" s="17"/>
      <c r="AL20" s="17">
        <f>SUM(Tabla18[[#This Row],[Certificación - Formación Complementaria CampeSENA ]:[Certificación - Formación Continua Especial Campesina (En el marco de FEEC)]])</f>
        <v>0</v>
      </c>
      <c r="AM20" s="17"/>
      <c r="AN20" s="17"/>
      <c r="AO20" s="17">
        <f>SUM(Tabla18[[#This Row],[Certificación - Formación Complementaria Full Popular]:[Certificación - Formación Contina Especial Popular (En el marco de FEP)]])</f>
        <v>0</v>
      </c>
      <c r="AP20" s="17"/>
      <c r="AQ20" s="17">
        <f>SUM(Tabla18[[#This Row],[Certificación - Formación Complementaria FIC (O)]],Tabla18[[#This Row],[Certificación - Formación Complementaria Estrategia Full Popular (N)]],Tabla18[[#This Row],[Certificación - Formación Complementaria Estrategia CampeSENA (M)]],Tabla18[[#This Row],[Certificación - Programa de Formación Continua Especializada (L)]],Tabla18[[#This Row],[Certificación - Programa de Bilinguïsmo (K)]],Tabla18[[#This Row],[Certificación - Formación Complementaria Regular - Presencial (Sin Bilingüismo) (J)]],Tabla18[[#This Row],[Certificación - Formación Complementaria Regular - Virtual  (Sin Bilingüismo) (I)]])</f>
        <v>0</v>
      </c>
      <c r="AR20" s="19">
        <f>SUM(Tabla18[[#This Row],[Certificación - TOTAL FORMACION COMPLEMENTARIA (P=I+J+K+L+M+N+O)]],Tabla18[[#This Row],[Certificación - FORMACION TITULADA (H=B+G)]])</f>
        <v>0</v>
      </c>
      <c r="AS20" s="17">
        <f>SUM(Tabla18[[#This Row],[Certificación - Formación Complementaria Estrategia CampeSENA (M)]],Tabla18[[#This Row],[Certificación - Técnico Laboral CampeSENA]],Tabla18[[#This Row],[Certificación - Auxiliares CampeSENA]],Tabla18[[#This Row],[Certificación - Operarios CampeSENA]],Tabla18[[#This Row],[Certificación - Tecnólogos CampeSENA]])</f>
        <v>0</v>
      </c>
      <c r="AT20" s="17">
        <f>SUM(Tabla18[[#This Row],[Certificación - Formación Complementaria Estrategia Full Popular (N)]],Tabla18[[#This Row],[Certificación - Técnico Laboral Full Popular]],Tabla18[[#This Row],[Certificación - Auxiliares Full Popular]],Tabla18[[#This Row],[Certificación - Tecnólogos Full Popular]])</f>
        <v>0</v>
      </c>
      <c r="AU20" s="17">
        <f>SUM(Tabla18[[#This Row],[Certificación - Programa de Bilingüismo - Virtual]],Tabla18[[#This Row],[Certificación - Formación Complementaria Regular - Virtual  (Sin Bilingüismo) (I)]],Tabla18[[#This Row],[Certificación - Técnico Laboral Regular - Virtual]],Tabla18[[#This Row],[Certificación - Tecnólogos Regular - Virtual]])</f>
        <v>0</v>
      </c>
    </row>
    <row r="21" spans="1:47">
      <c r="A21" s="18">
        <v>47</v>
      </c>
      <c r="B21" s="16" t="s">
        <v>66</v>
      </c>
      <c r="C21" s="17"/>
      <c r="D21" s="17"/>
      <c r="E21" s="17"/>
      <c r="F21" s="17"/>
      <c r="G21" s="17"/>
      <c r="H21" s="17"/>
      <c r="I21" s="17">
        <f>SUM(Tabla18[[#This Row],[Certificación - Tecnólogos Regular - Presencial]:[Certificación - Tecnólogos FIC]])</f>
        <v>0</v>
      </c>
      <c r="J21" s="17">
        <f>Tabla18[[#This Row],[Certificación - Total Tecnólogos (A)]]</f>
        <v>0</v>
      </c>
      <c r="K21" s="17"/>
      <c r="L21" s="17"/>
      <c r="M21" s="17"/>
      <c r="N21" s="17"/>
      <c r="O21" s="17">
        <f>SUM(Tabla18[[#This Row],[Certificación - Operarios Regular]:[Certificación - Operarios FIC]])</f>
        <v>0</v>
      </c>
      <c r="P21" s="17"/>
      <c r="Q21" s="17"/>
      <c r="R21" s="17"/>
      <c r="S21" s="17">
        <f>SUM(Tabla18[[#This Row],[Certificación - Auxiliares Regular]:[Certificación - Auxiliares Full Popular]])</f>
        <v>0</v>
      </c>
      <c r="T21" s="17"/>
      <c r="U21" s="17"/>
      <c r="V21" s="17"/>
      <c r="W21" s="17"/>
      <c r="X21" s="17"/>
      <c r="Y21" s="17"/>
      <c r="Z21" s="17">
        <f>SUM(Tabla18[[#This Row],[Certificación - Técnico Laboral Regular - Presencial]:[Certificación - Técnico FIC]])</f>
        <v>0</v>
      </c>
      <c r="AA21" s="17"/>
      <c r="AB21" s="17">
        <f>SUM(Tabla18[[#This Row],[Certificación - Total Profundización Técnica (F)]],Tabla18[[#This Row],[Certificación - Total Técnico Laboral (E)]],Tabla18[[#This Row],[Certificación - Total Auxiliares (D)]],Tabla18[[#This Row],[Certificación - Total Operarios (C)]])</f>
        <v>0</v>
      </c>
      <c r="AC21" s="17">
        <f>SUM(Tabla18[[#This Row],[Certificación - FORMACIÓN LABORAL (G=C+D+E+F)]],Tabla18[[#This Row],[Certificación - EDUCACION SUPERIOR (B=A)]])</f>
        <v>0</v>
      </c>
      <c r="AD21" s="17"/>
      <c r="AE21" s="17"/>
      <c r="AF21" s="17"/>
      <c r="AG21" s="17"/>
      <c r="AH21" s="17">
        <f>SUM(Tabla18[[#This Row],[Certificación - Programa de Bilingüismo - Virtual]:[Certificación - Programa de Bilingüismo - Presencial]])</f>
        <v>0</v>
      </c>
      <c r="AI21" s="17"/>
      <c r="AJ21" s="17"/>
      <c r="AK21" s="17"/>
      <c r="AL21" s="17">
        <f>SUM(Tabla18[[#This Row],[Certificación - Formación Complementaria CampeSENA ]:[Certificación - Formación Continua Especial Campesina (En el marco de FEEC)]])</f>
        <v>0</v>
      </c>
      <c r="AM21" s="17"/>
      <c r="AN21" s="17"/>
      <c r="AO21" s="17">
        <f>SUM(Tabla18[[#This Row],[Certificación - Formación Complementaria Full Popular]:[Certificación - Formación Contina Especial Popular (En el marco de FEP)]])</f>
        <v>0</v>
      </c>
      <c r="AP21" s="17"/>
      <c r="AQ21" s="17">
        <f>SUM(Tabla18[[#This Row],[Certificación - Formación Complementaria FIC (O)]],Tabla18[[#This Row],[Certificación - Formación Complementaria Estrategia Full Popular (N)]],Tabla18[[#This Row],[Certificación - Formación Complementaria Estrategia CampeSENA (M)]],Tabla18[[#This Row],[Certificación - Programa de Formación Continua Especializada (L)]],Tabla18[[#This Row],[Certificación - Programa de Bilinguïsmo (K)]],Tabla18[[#This Row],[Certificación - Formación Complementaria Regular - Presencial (Sin Bilingüismo) (J)]],Tabla18[[#This Row],[Certificación - Formación Complementaria Regular - Virtual  (Sin Bilingüismo) (I)]])</f>
        <v>0</v>
      </c>
      <c r="AR21" s="19">
        <f>SUM(Tabla18[[#This Row],[Certificación - TOTAL FORMACION COMPLEMENTARIA (P=I+J+K+L+M+N+O)]],Tabla18[[#This Row],[Certificación - FORMACION TITULADA (H=B+G)]])</f>
        <v>0</v>
      </c>
      <c r="AS21" s="17">
        <f>SUM(Tabla18[[#This Row],[Certificación - Formación Complementaria Estrategia CampeSENA (M)]],Tabla18[[#This Row],[Certificación - Técnico Laboral CampeSENA]],Tabla18[[#This Row],[Certificación - Auxiliares CampeSENA]],Tabla18[[#This Row],[Certificación - Operarios CampeSENA]],Tabla18[[#This Row],[Certificación - Tecnólogos CampeSENA]])</f>
        <v>0</v>
      </c>
      <c r="AT21" s="17">
        <f>SUM(Tabla18[[#This Row],[Certificación - Formación Complementaria Estrategia Full Popular (N)]],Tabla18[[#This Row],[Certificación - Técnico Laboral Full Popular]],Tabla18[[#This Row],[Certificación - Auxiliares Full Popular]],Tabla18[[#This Row],[Certificación - Tecnólogos Full Popular]])</f>
        <v>0</v>
      </c>
      <c r="AU21" s="17">
        <f>SUM(Tabla18[[#This Row],[Certificación - Programa de Bilingüismo - Virtual]],Tabla18[[#This Row],[Certificación - Formación Complementaria Regular - Virtual  (Sin Bilingüismo) (I)]],Tabla18[[#This Row],[Certificación - Técnico Laboral Regular - Virtual]],Tabla18[[#This Row],[Certificación - Tecnólogos Regular - Virtual]])</f>
        <v>0</v>
      </c>
    </row>
    <row r="22" spans="1:47">
      <c r="A22" s="18">
        <v>50</v>
      </c>
      <c r="B22" s="16" t="s">
        <v>67</v>
      </c>
      <c r="C22" s="17"/>
      <c r="D22" s="17"/>
      <c r="E22" s="17"/>
      <c r="F22" s="17"/>
      <c r="G22" s="17"/>
      <c r="H22" s="17"/>
      <c r="I22" s="17">
        <f>SUM(Tabla18[[#This Row],[Certificación - Tecnólogos Regular - Presencial]:[Certificación - Tecnólogos FIC]])</f>
        <v>0</v>
      </c>
      <c r="J22" s="17">
        <f>Tabla18[[#This Row],[Certificación - Total Tecnólogos (A)]]</f>
        <v>0</v>
      </c>
      <c r="K22" s="17"/>
      <c r="L22" s="17"/>
      <c r="M22" s="17"/>
      <c r="N22" s="17"/>
      <c r="O22" s="17">
        <f>SUM(Tabla18[[#This Row],[Certificación - Operarios Regular]:[Certificación - Operarios FIC]])</f>
        <v>0</v>
      </c>
      <c r="P22" s="17"/>
      <c r="Q22" s="17"/>
      <c r="R22" s="17"/>
      <c r="S22" s="17">
        <f>SUM(Tabla18[[#This Row],[Certificación - Auxiliares Regular]:[Certificación - Auxiliares Full Popular]])</f>
        <v>0</v>
      </c>
      <c r="T22" s="17"/>
      <c r="U22" s="17"/>
      <c r="V22" s="17"/>
      <c r="W22" s="17"/>
      <c r="X22" s="17"/>
      <c r="Y22" s="17"/>
      <c r="Z22" s="17">
        <f>SUM(Tabla18[[#This Row],[Certificación - Técnico Laboral Regular - Presencial]:[Certificación - Técnico FIC]])</f>
        <v>0</v>
      </c>
      <c r="AA22" s="17"/>
      <c r="AB22" s="17">
        <f>SUM(Tabla18[[#This Row],[Certificación - Total Profundización Técnica (F)]],Tabla18[[#This Row],[Certificación - Total Técnico Laboral (E)]],Tabla18[[#This Row],[Certificación - Total Auxiliares (D)]],Tabla18[[#This Row],[Certificación - Total Operarios (C)]])</f>
        <v>0</v>
      </c>
      <c r="AC22" s="17">
        <f>SUM(Tabla18[[#This Row],[Certificación - FORMACIÓN LABORAL (G=C+D+E+F)]],Tabla18[[#This Row],[Certificación - EDUCACION SUPERIOR (B=A)]])</f>
        <v>0</v>
      </c>
      <c r="AD22" s="17"/>
      <c r="AE22" s="17"/>
      <c r="AF22" s="17"/>
      <c r="AG22" s="17"/>
      <c r="AH22" s="17">
        <f>SUM(Tabla18[[#This Row],[Certificación - Programa de Bilingüismo - Virtual]:[Certificación - Programa de Bilingüismo - Presencial]])</f>
        <v>0</v>
      </c>
      <c r="AI22" s="17"/>
      <c r="AJ22" s="17"/>
      <c r="AK22" s="17"/>
      <c r="AL22" s="17">
        <f>SUM(Tabla18[[#This Row],[Certificación - Formación Complementaria CampeSENA ]:[Certificación - Formación Continua Especial Campesina (En el marco de FEEC)]])</f>
        <v>0</v>
      </c>
      <c r="AM22" s="17"/>
      <c r="AN22" s="17"/>
      <c r="AO22" s="17">
        <f>SUM(Tabla18[[#This Row],[Certificación - Formación Complementaria Full Popular]:[Certificación - Formación Contina Especial Popular (En el marco de FEP)]])</f>
        <v>0</v>
      </c>
      <c r="AP22" s="17"/>
      <c r="AQ22" s="17">
        <f>SUM(Tabla18[[#This Row],[Certificación - Formación Complementaria FIC (O)]],Tabla18[[#This Row],[Certificación - Formación Complementaria Estrategia Full Popular (N)]],Tabla18[[#This Row],[Certificación - Formación Complementaria Estrategia CampeSENA (M)]],Tabla18[[#This Row],[Certificación - Programa de Formación Continua Especializada (L)]],Tabla18[[#This Row],[Certificación - Programa de Bilinguïsmo (K)]],Tabla18[[#This Row],[Certificación - Formación Complementaria Regular - Presencial (Sin Bilingüismo) (J)]],Tabla18[[#This Row],[Certificación - Formación Complementaria Regular - Virtual  (Sin Bilingüismo) (I)]])</f>
        <v>0</v>
      </c>
      <c r="AR22" s="19">
        <f>SUM(Tabla18[[#This Row],[Certificación - TOTAL FORMACION COMPLEMENTARIA (P=I+J+K+L+M+N+O)]],Tabla18[[#This Row],[Certificación - FORMACION TITULADA (H=B+G)]])</f>
        <v>0</v>
      </c>
      <c r="AS22" s="17">
        <f>SUM(Tabla18[[#This Row],[Certificación - Formación Complementaria Estrategia CampeSENA (M)]],Tabla18[[#This Row],[Certificación - Técnico Laboral CampeSENA]],Tabla18[[#This Row],[Certificación - Auxiliares CampeSENA]],Tabla18[[#This Row],[Certificación - Operarios CampeSENA]],Tabla18[[#This Row],[Certificación - Tecnólogos CampeSENA]])</f>
        <v>0</v>
      </c>
      <c r="AT22" s="17">
        <f>SUM(Tabla18[[#This Row],[Certificación - Formación Complementaria Estrategia Full Popular (N)]],Tabla18[[#This Row],[Certificación - Técnico Laboral Full Popular]],Tabla18[[#This Row],[Certificación - Auxiliares Full Popular]],Tabla18[[#This Row],[Certificación - Tecnólogos Full Popular]])</f>
        <v>0</v>
      </c>
      <c r="AU22" s="17">
        <f>SUM(Tabla18[[#This Row],[Certificación - Programa de Bilingüismo - Virtual]],Tabla18[[#This Row],[Certificación - Formación Complementaria Regular - Virtual  (Sin Bilingüismo) (I)]],Tabla18[[#This Row],[Certificación - Técnico Laboral Regular - Virtual]],Tabla18[[#This Row],[Certificación - Tecnólogos Regular - Virtual]])</f>
        <v>0</v>
      </c>
    </row>
    <row r="23" spans="1:47">
      <c r="A23" s="18">
        <v>52</v>
      </c>
      <c r="B23" s="16" t="s">
        <v>68</v>
      </c>
      <c r="C23" s="17"/>
      <c r="D23" s="17"/>
      <c r="E23" s="17"/>
      <c r="F23" s="17"/>
      <c r="G23" s="17"/>
      <c r="H23" s="17"/>
      <c r="I23" s="17">
        <f>SUM(Tabla18[[#This Row],[Certificación - Tecnólogos Regular - Presencial]:[Certificación - Tecnólogos FIC]])</f>
        <v>0</v>
      </c>
      <c r="J23" s="17">
        <f>Tabla18[[#This Row],[Certificación - Total Tecnólogos (A)]]</f>
        <v>0</v>
      </c>
      <c r="K23" s="17"/>
      <c r="L23" s="17"/>
      <c r="M23" s="17"/>
      <c r="N23" s="17"/>
      <c r="O23" s="17">
        <f>SUM(Tabla18[[#This Row],[Certificación - Operarios Regular]:[Certificación - Operarios FIC]])</f>
        <v>0</v>
      </c>
      <c r="P23" s="17"/>
      <c r="Q23" s="17"/>
      <c r="R23" s="17"/>
      <c r="S23" s="17">
        <f>SUM(Tabla18[[#This Row],[Certificación - Auxiliares Regular]:[Certificación - Auxiliares Full Popular]])</f>
        <v>0</v>
      </c>
      <c r="T23" s="17"/>
      <c r="U23" s="17"/>
      <c r="V23" s="17"/>
      <c r="W23" s="17"/>
      <c r="X23" s="17"/>
      <c r="Y23" s="17"/>
      <c r="Z23" s="17">
        <f>SUM(Tabla18[[#This Row],[Certificación - Técnico Laboral Regular - Presencial]:[Certificación - Técnico FIC]])</f>
        <v>0</v>
      </c>
      <c r="AA23" s="17"/>
      <c r="AB23" s="17">
        <f>SUM(Tabla18[[#This Row],[Certificación - Total Profundización Técnica (F)]],Tabla18[[#This Row],[Certificación - Total Técnico Laboral (E)]],Tabla18[[#This Row],[Certificación - Total Auxiliares (D)]],Tabla18[[#This Row],[Certificación - Total Operarios (C)]])</f>
        <v>0</v>
      </c>
      <c r="AC23" s="17">
        <f>SUM(Tabla18[[#This Row],[Certificación - FORMACIÓN LABORAL (G=C+D+E+F)]],Tabla18[[#This Row],[Certificación - EDUCACION SUPERIOR (B=A)]])</f>
        <v>0</v>
      </c>
      <c r="AD23" s="17"/>
      <c r="AE23" s="17"/>
      <c r="AF23" s="17"/>
      <c r="AG23" s="17"/>
      <c r="AH23" s="17">
        <f>SUM(Tabla18[[#This Row],[Certificación - Programa de Bilingüismo - Virtual]:[Certificación - Programa de Bilingüismo - Presencial]])</f>
        <v>0</v>
      </c>
      <c r="AI23" s="17"/>
      <c r="AJ23" s="17"/>
      <c r="AK23" s="17"/>
      <c r="AL23" s="17">
        <f>SUM(Tabla18[[#This Row],[Certificación - Formación Complementaria CampeSENA ]:[Certificación - Formación Continua Especial Campesina (En el marco de FEEC)]])</f>
        <v>0</v>
      </c>
      <c r="AM23" s="17"/>
      <c r="AN23" s="17"/>
      <c r="AO23" s="17">
        <f>SUM(Tabla18[[#This Row],[Certificación - Formación Complementaria Full Popular]:[Certificación - Formación Contina Especial Popular (En el marco de FEP)]])</f>
        <v>0</v>
      </c>
      <c r="AP23" s="17"/>
      <c r="AQ23" s="17">
        <f>SUM(Tabla18[[#This Row],[Certificación - Formación Complementaria FIC (O)]],Tabla18[[#This Row],[Certificación - Formación Complementaria Estrategia Full Popular (N)]],Tabla18[[#This Row],[Certificación - Formación Complementaria Estrategia CampeSENA (M)]],Tabla18[[#This Row],[Certificación - Programa de Formación Continua Especializada (L)]],Tabla18[[#This Row],[Certificación - Programa de Bilinguïsmo (K)]],Tabla18[[#This Row],[Certificación - Formación Complementaria Regular - Presencial (Sin Bilingüismo) (J)]],Tabla18[[#This Row],[Certificación - Formación Complementaria Regular - Virtual  (Sin Bilingüismo) (I)]])</f>
        <v>0</v>
      </c>
      <c r="AR23" s="19">
        <f>SUM(Tabla18[[#This Row],[Certificación - TOTAL FORMACION COMPLEMENTARIA (P=I+J+K+L+M+N+O)]],Tabla18[[#This Row],[Certificación - FORMACION TITULADA (H=B+G)]])</f>
        <v>0</v>
      </c>
      <c r="AS23" s="17">
        <f>SUM(Tabla18[[#This Row],[Certificación - Formación Complementaria Estrategia CampeSENA (M)]],Tabla18[[#This Row],[Certificación - Técnico Laboral CampeSENA]],Tabla18[[#This Row],[Certificación - Auxiliares CampeSENA]],Tabla18[[#This Row],[Certificación - Operarios CampeSENA]],Tabla18[[#This Row],[Certificación - Tecnólogos CampeSENA]])</f>
        <v>0</v>
      </c>
      <c r="AT23" s="17">
        <f>SUM(Tabla18[[#This Row],[Certificación - Formación Complementaria Estrategia Full Popular (N)]],Tabla18[[#This Row],[Certificación - Técnico Laboral Full Popular]],Tabla18[[#This Row],[Certificación - Auxiliares Full Popular]],Tabla18[[#This Row],[Certificación - Tecnólogos Full Popular]])</f>
        <v>0</v>
      </c>
      <c r="AU23" s="17">
        <f>SUM(Tabla18[[#This Row],[Certificación - Programa de Bilingüismo - Virtual]],Tabla18[[#This Row],[Certificación - Formación Complementaria Regular - Virtual  (Sin Bilingüismo) (I)]],Tabla18[[#This Row],[Certificación - Técnico Laboral Regular - Virtual]],Tabla18[[#This Row],[Certificación - Tecnólogos Regular - Virtual]])</f>
        <v>0</v>
      </c>
    </row>
    <row r="24" spans="1:47">
      <c r="A24" s="18">
        <v>54</v>
      </c>
      <c r="B24" s="16" t="s">
        <v>69</v>
      </c>
      <c r="C24" s="17"/>
      <c r="D24" s="17"/>
      <c r="E24" s="17"/>
      <c r="F24" s="17"/>
      <c r="G24" s="17"/>
      <c r="H24" s="17"/>
      <c r="I24" s="17">
        <f>SUM(Tabla18[[#This Row],[Certificación - Tecnólogos Regular - Presencial]:[Certificación - Tecnólogos FIC]])</f>
        <v>0</v>
      </c>
      <c r="J24" s="17">
        <f>Tabla18[[#This Row],[Certificación - Total Tecnólogos (A)]]</f>
        <v>0</v>
      </c>
      <c r="K24" s="17"/>
      <c r="L24" s="17"/>
      <c r="M24" s="17"/>
      <c r="N24" s="17"/>
      <c r="O24" s="17">
        <f>SUM(Tabla18[[#This Row],[Certificación - Operarios Regular]:[Certificación - Operarios FIC]])</f>
        <v>0</v>
      </c>
      <c r="P24" s="17"/>
      <c r="Q24" s="17"/>
      <c r="R24" s="17"/>
      <c r="S24" s="17">
        <f>SUM(Tabla18[[#This Row],[Certificación - Auxiliares Regular]:[Certificación - Auxiliares Full Popular]])</f>
        <v>0</v>
      </c>
      <c r="T24" s="17"/>
      <c r="U24" s="17"/>
      <c r="V24" s="17"/>
      <c r="W24" s="17"/>
      <c r="X24" s="17"/>
      <c r="Y24" s="17"/>
      <c r="Z24" s="17">
        <f>SUM(Tabla18[[#This Row],[Certificación - Técnico Laboral Regular - Presencial]:[Certificación - Técnico FIC]])</f>
        <v>0</v>
      </c>
      <c r="AA24" s="17"/>
      <c r="AB24" s="17">
        <f>SUM(Tabla18[[#This Row],[Certificación - Total Profundización Técnica (F)]],Tabla18[[#This Row],[Certificación - Total Técnico Laboral (E)]],Tabla18[[#This Row],[Certificación - Total Auxiliares (D)]],Tabla18[[#This Row],[Certificación - Total Operarios (C)]])</f>
        <v>0</v>
      </c>
      <c r="AC24" s="17">
        <f>SUM(Tabla18[[#This Row],[Certificación - FORMACIÓN LABORAL (G=C+D+E+F)]],Tabla18[[#This Row],[Certificación - EDUCACION SUPERIOR (B=A)]])</f>
        <v>0</v>
      </c>
      <c r="AD24" s="17"/>
      <c r="AE24" s="17"/>
      <c r="AF24" s="17"/>
      <c r="AG24" s="17"/>
      <c r="AH24" s="17">
        <f>SUM(Tabla18[[#This Row],[Certificación - Programa de Bilingüismo - Virtual]:[Certificación - Programa de Bilingüismo - Presencial]])</f>
        <v>0</v>
      </c>
      <c r="AI24" s="17"/>
      <c r="AJ24" s="17"/>
      <c r="AK24" s="17"/>
      <c r="AL24" s="17">
        <f>SUM(Tabla18[[#This Row],[Certificación - Formación Complementaria CampeSENA ]:[Certificación - Formación Continua Especial Campesina (En el marco de FEEC)]])</f>
        <v>0</v>
      </c>
      <c r="AM24" s="17"/>
      <c r="AN24" s="17"/>
      <c r="AO24" s="17">
        <f>SUM(Tabla18[[#This Row],[Certificación - Formación Complementaria Full Popular]:[Certificación - Formación Contina Especial Popular (En el marco de FEP)]])</f>
        <v>0</v>
      </c>
      <c r="AP24" s="17"/>
      <c r="AQ24" s="17">
        <f>SUM(Tabla18[[#This Row],[Certificación - Formación Complementaria FIC (O)]],Tabla18[[#This Row],[Certificación - Formación Complementaria Estrategia Full Popular (N)]],Tabla18[[#This Row],[Certificación - Formación Complementaria Estrategia CampeSENA (M)]],Tabla18[[#This Row],[Certificación - Programa de Formación Continua Especializada (L)]],Tabla18[[#This Row],[Certificación - Programa de Bilinguïsmo (K)]],Tabla18[[#This Row],[Certificación - Formación Complementaria Regular - Presencial (Sin Bilingüismo) (J)]],Tabla18[[#This Row],[Certificación - Formación Complementaria Regular - Virtual  (Sin Bilingüismo) (I)]])</f>
        <v>0</v>
      </c>
      <c r="AR24" s="19">
        <f>SUM(Tabla18[[#This Row],[Certificación - TOTAL FORMACION COMPLEMENTARIA (P=I+J+K+L+M+N+O)]],Tabla18[[#This Row],[Certificación - FORMACION TITULADA (H=B+G)]])</f>
        <v>0</v>
      </c>
      <c r="AS24" s="17">
        <f>SUM(Tabla18[[#This Row],[Certificación - Formación Complementaria Estrategia CampeSENA (M)]],Tabla18[[#This Row],[Certificación - Técnico Laboral CampeSENA]],Tabla18[[#This Row],[Certificación - Auxiliares CampeSENA]],Tabla18[[#This Row],[Certificación - Operarios CampeSENA]],Tabla18[[#This Row],[Certificación - Tecnólogos CampeSENA]])</f>
        <v>0</v>
      </c>
      <c r="AT24" s="17">
        <f>SUM(Tabla18[[#This Row],[Certificación - Formación Complementaria Estrategia Full Popular (N)]],Tabla18[[#This Row],[Certificación - Técnico Laboral Full Popular]],Tabla18[[#This Row],[Certificación - Auxiliares Full Popular]],Tabla18[[#This Row],[Certificación - Tecnólogos Full Popular]])</f>
        <v>0</v>
      </c>
      <c r="AU24" s="17">
        <f>SUM(Tabla18[[#This Row],[Certificación - Programa de Bilingüismo - Virtual]],Tabla18[[#This Row],[Certificación - Formación Complementaria Regular - Virtual  (Sin Bilingüismo) (I)]],Tabla18[[#This Row],[Certificación - Técnico Laboral Regular - Virtual]],Tabla18[[#This Row],[Certificación - Tecnólogos Regular - Virtual]])</f>
        <v>0</v>
      </c>
    </row>
    <row r="25" spans="1:47">
      <c r="A25" s="18">
        <v>63</v>
      </c>
      <c r="B25" s="16" t="s">
        <v>70</v>
      </c>
      <c r="C25" s="17"/>
      <c r="D25" s="17"/>
      <c r="E25" s="17"/>
      <c r="F25" s="17"/>
      <c r="G25" s="17"/>
      <c r="H25" s="17"/>
      <c r="I25" s="17">
        <f>SUM(Tabla18[[#This Row],[Certificación - Tecnólogos Regular - Presencial]:[Certificación - Tecnólogos FIC]])</f>
        <v>0</v>
      </c>
      <c r="J25" s="17">
        <f>Tabla18[[#This Row],[Certificación - Total Tecnólogos (A)]]</f>
        <v>0</v>
      </c>
      <c r="K25" s="17"/>
      <c r="L25" s="17"/>
      <c r="M25" s="17"/>
      <c r="N25" s="17"/>
      <c r="O25" s="17">
        <f>SUM(Tabla18[[#This Row],[Certificación - Operarios Regular]:[Certificación - Operarios FIC]])</f>
        <v>0</v>
      </c>
      <c r="P25" s="17"/>
      <c r="Q25" s="17"/>
      <c r="R25" s="17"/>
      <c r="S25" s="17">
        <f>SUM(Tabla18[[#This Row],[Certificación - Auxiliares Regular]:[Certificación - Auxiliares Full Popular]])</f>
        <v>0</v>
      </c>
      <c r="T25" s="17"/>
      <c r="U25" s="17"/>
      <c r="V25" s="17"/>
      <c r="W25" s="17"/>
      <c r="X25" s="17"/>
      <c r="Y25" s="17"/>
      <c r="Z25" s="17">
        <f>SUM(Tabla18[[#This Row],[Certificación - Técnico Laboral Regular - Presencial]:[Certificación - Técnico FIC]])</f>
        <v>0</v>
      </c>
      <c r="AA25" s="17"/>
      <c r="AB25" s="17">
        <f>SUM(Tabla18[[#This Row],[Certificación - Total Profundización Técnica (F)]],Tabla18[[#This Row],[Certificación - Total Técnico Laboral (E)]],Tabla18[[#This Row],[Certificación - Total Auxiliares (D)]],Tabla18[[#This Row],[Certificación - Total Operarios (C)]])</f>
        <v>0</v>
      </c>
      <c r="AC25" s="17">
        <f>SUM(Tabla18[[#This Row],[Certificación - FORMACIÓN LABORAL (G=C+D+E+F)]],Tabla18[[#This Row],[Certificación - EDUCACION SUPERIOR (B=A)]])</f>
        <v>0</v>
      </c>
      <c r="AD25" s="17"/>
      <c r="AE25" s="17"/>
      <c r="AF25" s="17"/>
      <c r="AG25" s="17"/>
      <c r="AH25" s="17">
        <f>SUM(Tabla18[[#This Row],[Certificación - Programa de Bilingüismo - Virtual]:[Certificación - Programa de Bilingüismo - Presencial]])</f>
        <v>0</v>
      </c>
      <c r="AI25" s="17"/>
      <c r="AJ25" s="17"/>
      <c r="AK25" s="17"/>
      <c r="AL25" s="17">
        <f>SUM(Tabla18[[#This Row],[Certificación - Formación Complementaria CampeSENA ]:[Certificación - Formación Continua Especial Campesina (En el marco de FEEC)]])</f>
        <v>0</v>
      </c>
      <c r="AM25" s="17"/>
      <c r="AN25" s="17"/>
      <c r="AO25" s="17">
        <f>SUM(Tabla18[[#This Row],[Certificación - Formación Complementaria Full Popular]:[Certificación - Formación Contina Especial Popular (En el marco de FEP)]])</f>
        <v>0</v>
      </c>
      <c r="AP25" s="17"/>
      <c r="AQ25" s="17">
        <f>SUM(Tabla18[[#This Row],[Certificación - Formación Complementaria FIC (O)]],Tabla18[[#This Row],[Certificación - Formación Complementaria Estrategia Full Popular (N)]],Tabla18[[#This Row],[Certificación - Formación Complementaria Estrategia CampeSENA (M)]],Tabla18[[#This Row],[Certificación - Programa de Formación Continua Especializada (L)]],Tabla18[[#This Row],[Certificación - Programa de Bilinguïsmo (K)]],Tabla18[[#This Row],[Certificación - Formación Complementaria Regular - Presencial (Sin Bilingüismo) (J)]],Tabla18[[#This Row],[Certificación - Formación Complementaria Regular - Virtual  (Sin Bilingüismo) (I)]])</f>
        <v>0</v>
      </c>
      <c r="AR25" s="19">
        <f>SUM(Tabla18[[#This Row],[Certificación - TOTAL FORMACION COMPLEMENTARIA (P=I+J+K+L+M+N+O)]],Tabla18[[#This Row],[Certificación - FORMACION TITULADA (H=B+G)]])</f>
        <v>0</v>
      </c>
      <c r="AS25" s="17">
        <f>SUM(Tabla18[[#This Row],[Certificación - Formación Complementaria Estrategia CampeSENA (M)]],Tabla18[[#This Row],[Certificación - Técnico Laboral CampeSENA]],Tabla18[[#This Row],[Certificación - Auxiliares CampeSENA]],Tabla18[[#This Row],[Certificación - Operarios CampeSENA]],Tabla18[[#This Row],[Certificación - Tecnólogos CampeSENA]])</f>
        <v>0</v>
      </c>
      <c r="AT25" s="17">
        <f>SUM(Tabla18[[#This Row],[Certificación - Formación Complementaria Estrategia Full Popular (N)]],Tabla18[[#This Row],[Certificación - Técnico Laboral Full Popular]],Tabla18[[#This Row],[Certificación - Auxiliares Full Popular]],Tabla18[[#This Row],[Certificación - Tecnólogos Full Popular]])</f>
        <v>0</v>
      </c>
      <c r="AU25" s="17">
        <f>SUM(Tabla18[[#This Row],[Certificación - Programa de Bilingüismo - Virtual]],Tabla18[[#This Row],[Certificación - Formación Complementaria Regular - Virtual  (Sin Bilingüismo) (I)]],Tabla18[[#This Row],[Certificación - Técnico Laboral Regular - Virtual]],Tabla18[[#This Row],[Certificación - Tecnólogos Regular - Virtual]])</f>
        <v>0</v>
      </c>
    </row>
    <row r="26" spans="1:47">
      <c r="A26" s="18">
        <v>66</v>
      </c>
      <c r="B26" s="16" t="s">
        <v>71</v>
      </c>
      <c r="C26" s="17"/>
      <c r="D26" s="17"/>
      <c r="E26" s="17"/>
      <c r="F26" s="17"/>
      <c r="G26" s="17"/>
      <c r="H26" s="17"/>
      <c r="I26" s="17">
        <f>SUM(Tabla18[[#This Row],[Certificación - Tecnólogos Regular - Presencial]:[Certificación - Tecnólogos FIC]])</f>
        <v>0</v>
      </c>
      <c r="J26" s="17">
        <f>Tabla18[[#This Row],[Certificación - Total Tecnólogos (A)]]</f>
        <v>0</v>
      </c>
      <c r="K26" s="17"/>
      <c r="L26" s="17"/>
      <c r="M26" s="17"/>
      <c r="N26" s="17"/>
      <c r="O26" s="17">
        <f>SUM(Tabla18[[#This Row],[Certificación - Operarios Regular]:[Certificación - Operarios FIC]])</f>
        <v>0</v>
      </c>
      <c r="P26" s="17"/>
      <c r="Q26" s="17"/>
      <c r="R26" s="17"/>
      <c r="S26" s="17">
        <f>SUM(Tabla18[[#This Row],[Certificación - Auxiliares Regular]:[Certificación - Auxiliares Full Popular]])</f>
        <v>0</v>
      </c>
      <c r="T26" s="17"/>
      <c r="U26" s="17"/>
      <c r="V26" s="17"/>
      <c r="W26" s="17"/>
      <c r="X26" s="17"/>
      <c r="Y26" s="17"/>
      <c r="Z26" s="17">
        <f>SUM(Tabla18[[#This Row],[Certificación - Técnico Laboral Regular - Presencial]:[Certificación - Técnico FIC]])</f>
        <v>0</v>
      </c>
      <c r="AA26" s="17"/>
      <c r="AB26" s="17">
        <f>SUM(Tabla18[[#This Row],[Certificación - Total Profundización Técnica (F)]],Tabla18[[#This Row],[Certificación - Total Técnico Laboral (E)]],Tabla18[[#This Row],[Certificación - Total Auxiliares (D)]],Tabla18[[#This Row],[Certificación - Total Operarios (C)]])</f>
        <v>0</v>
      </c>
      <c r="AC26" s="17">
        <f>SUM(Tabla18[[#This Row],[Certificación - FORMACIÓN LABORAL (G=C+D+E+F)]],Tabla18[[#This Row],[Certificación - EDUCACION SUPERIOR (B=A)]])</f>
        <v>0</v>
      </c>
      <c r="AD26" s="17"/>
      <c r="AE26" s="17"/>
      <c r="AF26" s="17"/>
      <c r="AG26" s="17"/>
      <c r="AH26" s="17">
        <f>SUM(Tabla18[[#This Row],[Certificación - Programa de Bilingüismo - Virtual]:[Certificación - Programa de Bilingüismo - Presencial]])</f>
        <v>0</v>
      </c>
      <c r="AI26" s="17"/>
      <c r="AJ26" s="17"/>
      <c r="AK26" s="17"/>
      <c r="AL26" s="17">
        <f>SUM(Tabla18[[#This Row],[Certificación - Formación Complementaria CampeSENA ]:[Certificación - Formación Continua Especial Campesina (En el marco de FEEC)]])</f>
        <v>0</v>
      </c>
      <c r="AM26" s="17"/>
      <c r="AN26" s="17"/>
      <c r="AO26" s="17">
        <f>SUM(Tabla18[[#This Row],[Certificación - Formación Complementaria Full Popular]:[Certificación - Formación Contina Especial Popular (En el marco de FEP)]])</f>
        <v>0</v>
      </c>
      <c r="AP26" s="17"/>
      <c r="AQ26" s="17">
        <f>SUM(Tabla18[[#This Row],[Certificación - Formación Complementaria FIC (O)]],Tabla18[[#This Row],[Certificación - Formación Complementaria Estrategia Full Popular (N)]],Tabla18[[#This Row],[Certificación - Formación Complementaria Estrategia CampeSENA (M)]],Tabla18[[#This Row],[Certificación - Programa de Formación Continua Especializada (L)]],Tabla18[[#This Row],[Certificación - Programa de Bilinguïsmo (K)]],Tabla18[[#This Row],[Certificación - Formación Complementaria Regular - Presencial (Sin Bilingüismo) (J)]],Tabla18[[#This Row],[Certificación - Formación Complementaria Regular - Virtual  (Sin Bilingüismo) (I)]])</f>
        <v>0</v>
      </c>
      <c r="AR26" s="19">
        <f>SUM(Tabla18[[#This Row],[Certificación - TOTAL FORMACION COMPLEMENTARIA (P=I+J+K+L+M+N+O)]],Tabla18[[#This Row],[Certificación - FORMACION TITULADA (H=B+G)]])</f>
        <v>0</v>
      </c>
      <c r="AS26" s="17">
        <f>SUM(Tabla18[[#This Row],[Certificación - Formación Complementaria Estrategia CampeSENA (M)]],Tabla18[[#This Row],[Certificación - Técnico Laboral CampeSENA]],Tabla18[[#This Row],[Certificación - Auxiliares CampeSENA]],Tabla18[[#This Row],[Certificación - Operarios CampeSENA]],Tabla18[[#This Row],[Certificación - Tecnólogos CampeSENA]])</f>
        <v>0</v>
      </c>
      <c r="AT26" s="17">
        <f>SUM(Tabla18[[#This Row],[Certificación - Formación Complementaria Estrategia Full Popular (N)]],Tabla18[[#This Row],[Certificación - Técnico Laboral Full Popular]],Tabla18[[#This Row],[Certificación - Auxiliares Full Popular]],Tabla18[[#This Row],[Certificación - Tecnólogos Full Popular]])</f>
        <v>0</v>
      </c>
      <c r="AU26" s="17">
        <f>SUM(Tabla18[[#This Row],[Certificación - Programa de Bilingüismo - Virtual]],Tabla18[[#This Row],[Certificación - Formación Complementaria Regular - Virtual  (Sin Bilingüismo) (I)]],Tabla18[[#This Row],[Certificación - Técnico Laboral Regular - Virtual]],Tabla18[[#This Row],[Certificación - Tecnólogos Regular - Virtual]])</f>
        <v>0</v>
      </c>
    </row>
    <row r="27" spans="1:47">
      <c r="A27" s="18">
        <v>68</v>
      </c>
      <c r="B27" s="16" t="s">
        <v>72</v>
      </c>
      <c r="C27" s="17"/>
      <c r="D27" s="17"/>
      <c r="E27" s="17"/>
      <c r="F27" s="17"/>
      <c r="G27" s="17"/>
      <c r="H27" s="17"/>
      <c r="I27" s="17">
        <f>SUM(Tabla18[[#This Row],[Certificación - Tecnólogos Regular - Presencial]:[Certificación - Tecnólogos FIC]])</f>
        <v>0</v>
      </c>
      <c r="J27" s="17">
        <f>Tabla18[[#This Row],[Certificación - Total Tecnólogos (A)]]</f>
        <v>0</v>
      </c>
      <c r="K27" s="17"/>
      <c r="L27" s="17"/>
      <c r="M27" s="17"/>
      <c r="N27" s="17"/>
      <c r="O27" s="17">
        <f>SUM(Tabla18[[#This Row],[Certificación - Operarios Regular]:[Certificación - Operarios FIC]])</f>
        <v>0</v>
      </c>
      <c r="P27" s="17"/>
      <c r="Q27" s="17"/>
      <c r="R27" s="17"/>
      <c r="S27" s="17">
        <f>SUM(Tabla18[[#This Row],[Certificación - Auxiliares Regular]:[Certificación - Auxiliares Full Popular]])</f>
        <v>0</v>
      </c>
      <c r="T27" s="17"/>
      <c r="U27" s="17"/>
      <c r="V27" s="17"/>
      <c r="W27" s="17"/>
      <c r="X27" s="17"/>
      <c r="Y27" s="17"/>
      <c r="Z27" s="17">
        <f>SUM(Tabla18[[#This Row],[Certificación - Técnico Laboral Regular - Presencial]:[Certificación - Técnico FIC]])</f>
        <v>0</v>
      </c>
      <c r="AA27" s="17"/>
      <c r="AB27" s="17">
        <f>SUM(Tabla18[[#This Row],[Certificación - Total Profundización Técnica (F)]],Tabla18[[#This Row],[Certificación - Total Técnico Laboral (E)]],Tabla18[[#This Row],[Certificación - Total Auxiliares (D)]],Tabla18[[#This Row],[Certificación - Total Operarios (C)]])</f>
        <v>0</v>
      </c>
      <c r="AC27" s="17">
        <f>SUM(Tabla18[[#This Row],[Certificación - FORMACIÓN LABORAL (G=C+D+E+F)]],Tabla18[[#This Row],[Certificación - EDUCACION SUPERIOR (B=A)]])</f>
        <v>0</v>
      </c>
      <c r="AD27" s="17"/>
      <c r="AE27" s="17"/>
      <c r="AF27" s="17"/>
      <c r="AG27" s="17"/>
      <c r="AH27" s="17">
        <f>SUM(Tabla18[[#This Row],[Certificación - Programa de Bilingüismo - Virtual]:[Certificación - Programa de Bilingüismo - Presencial]])</f>
        <v>0</v>
      </c>
      <c r="AI27" s="17"/>
      <c r="AJ27" s="17"/>
      <c r="AK27" s="17"/>
      <c r="AL27" s="17">
        <f>SUM(Tabla18[[#This Row],[Certificación - Formación Complementaria CampeSENA ]:[Certificación - Formación Continua Especial Campesina (En el marco de FEEC)]])</f>
        <v>0</v>
      </c>
      <c r="AM27" s="17"/>
      <c r="AN27" s="17"/>
      <c r="AO27" s="17">
        <f>SUM(Tabla18[[#This Row],[Certificación - Formación Complementaria Full Popular]:[Certificación - Formación Contina Especial Popular (En el marco de FEP)]])</f>
        <v>0</v>
      </c>
      <c r="AP27" s="17"/>
      <c r="AQ27" s="17">
        <f>SUM(Tabla18[[#This Row],[Certificación - Formación Complementaria FIC (O)]],Tabla18[[#This Row],[Certificación - Formación Complementaria Estrategia Full Popular (N)]],Tabla18[[#This Row],[Certificación - Formación Complementaria Estrategia CampeSENA (M)]],Tabla18[[#This Row],[Certificación - Programa de Formación Continua Especializada (L)]],Tabla18[[#This Row],[Certificación - Programa de Bilinguïsmo (K)]],Tabla18[[#This Row],[Certificación - Formación Complementaria Regular - Presencial (Sin Bilingüismo) (J)]],Tabla18[[#This Row],[Certificación - Formación Complementaria Regular - Virtual  (Sin Bilingüismo) (I)]])</f>
        <v>0</v>
      </c>
      <c r="AR27" s="19">
        <f>SUM(Tabla18[[#This Row],[Certificación - TOTAL FORMACION COMPLEMENTARIA (P=I+J+K+L+M+N+O)]],Tabla18[[#This Row],[Certificación - FORMACION TITULADA (H=B+G)]])</f>
        <v>0</v>
      </c>
      <c r="AS27" s="17">
        <f>SUM(Tabla18[[#This Row],[Certificación - Formación Complementaria Estrategia CampeSENA (M)]],Tabla18[[#This Row],[Certificación - Técnico Laboral CampeSENA]],Tabla18[[#This Row],[Certificación - Auxiliares CampeSENA]],Tabla18[[#This Row],[Certificación - Operarios CampeSENA]],Tabla18[[#This Row],[Certificación - Tecnólogos CampeSENA]])</f>
        <v>0</v>
      </c>
      <c r="AT27" s="17">
        <f>SUM(Tabla18[[#This Row],[Certificación - Formación Complementaria Estrategia Full Popular (N)]],Tabla18[[#This Row],[Certificación - Técnico Laboral Full Popular]],Tabla18[[#This Row],[Certificación - Auxiliares Full Popular]],Tabla18[[#This Row],[Certificación - Tecnólogos Full Popular]])</f>
        <v>0</v>
      </c>
      <c r="AU27" s="17">
        <f>SUM(Tabla18[[#This Row],[Certificación - Programa de Bilingüismo - Virtual]],Tabla18[[#This Row],[Certificación - Formación Complementaria Regular - Virtual  (Sin Bilingüismo) (I)]],Tabla18[[#This Row],[Certificación - Técnico Laboral Regular - Virtual]],Tabla18[[#This Row],[Certificación - Tecnólogos Regular - Virtual]])</f>
        <v>0</v>
      </c>
    </row>
    <row r="28" spans="1:47">
      <c r="A28" s="18">
        <v>70</v>
      </c>
      <c r="B28" s="16" t="s">
        <v>73</v>
      </c>
      <c r="C28" s="17"/>
      <c r="D28" s="17"/>
      <c r="E28" s="17"/>
      <c r="F28" s="17"/>
      <c r="G28" s="17"/>
      <c r="H28" s="17"/>
      <c r="I28" s="17">
        <f>SUM(Tabla18[[#This Row],[Certificación - Tecnólogos Regular - Presencial]:[Certificación - Tecnólogos FIC]])</f>
        <v>0</v>
      </c>
      <c r="J28" s="17">
        <f>Tabla18[[#This Row],[Certificación - Total Tecnólogos (A)]]</f>
        <v>0</v>
      </c>
      <c r="K28" s="17"/>
      <c r="L28" s="17"/>
      <c r="M28" s="17"/>
      <c r="N28" s="17"/>
      <c r="O28" s="17">
        <f>SUM(Tabla18[[#This Row],[Certificación - Operarios Regular]:[Certificación - Operarios FIC]])</f>
        <v>0</v>
      </c>
      <c r="P28" s="17"/>
      <c r="Q28" s="17"/>
      <c r="R28" s="17"/>
      <c r="S28" s="17">
        <f>SUM(Tabla18[[#This Row],[Certificación - Auxiliares Regular]:[Certificación - Auxiliares Full Popular]])</f>
        <v>0</v>
      </c>
      <c r="T28" s="17"/>
      <c r="U28" s="17"/>
      <c r="V28" s="17"/>
      <c r="W28" s="17"/>
      <c r="X28" s="17"/>
      <c r="Y28" s="17"/>
      <c r="Z28" s="17">
        <f>SUM(Tabla18[[#This Row],[Certificación - Técnico Laboral Regular - Presencial]:[Certificación - Técnico FIC]])</f>
        <v>0</v>
      </c>
      <c r="AA28" s="17"/>
      <c r="AB28" s="17">
        <f>SUM(Tabla18[[#This Row],[Certificación - Total Profundización Técnica (F)]],Tabla18[[#This Row],[Certificación - Total Técnico Laboral (E)]],Tabla18[[#This Row],[Certificación - Total Auxiliares (D)]],Tabla18[[#This Row],[Certificación - Total Operarios (C)]])</f>
        <v>0</v>
      </c>
      <c r="AC28" s="17">
        <f>SUM(Tabla18[[#This Row],[Certificación - FORMACIÓN LABORAL (G=C+D+E+F)]],Tabla18[[#This Row],[Certificación - EDUCACION SUPERIOR (B=A)]])</f>
        <v>0</v>
      </c>
      <c r="AD28" s="17"/>
      <c r="AE28" s="17"/>
      <c r="AF28" s="17"/>
      <c r="AG28" s="17"/>
      <c r="AH28" s="17">
        <f>SUM(Tabla18[[#This Row],[Certificación - Programa de Bilingüismo - Virtual]:[Certificación - Programa de Bilingüismo - Presencial]])</f>
        <v>0</v>
      </c>
      <c r="AI28" s="17"/>
      <c r="AJ28" s="17"/>
      <c r="AK28" s="17"/>
      <c r="AL28" s="17">
        <f>SUM(Tabla18[[#This Row],[Certificación - Formación Complementaria CampeSENA ]:[Certificación - Formación Continua Especial Campesina (En el marco de FEEC)]])</f>
        <v>0</v>
      </c>
      <c r="AM28" s="17"/>
      <c r="AN28" s="17"/>
      <c r="AO28" s="17">
        <f>SUM(Tabla18[[#This Row],[Certificación - Formación Complementaria Full Popular]:[Certificación - Formación Contina Especial Popular (En el marco de FEP)]])</f>
        <v>0</v>
      </c>
      <c r="AP28" s="17"/>
      <c r="AQ28" s="17">
        <f>SUM(Tabla18[[#This Row],[Certificación - Formación Complementaria FIC (O)]],Tabla18[[#This Row],[Certificación - Formación Complementaria Estrategia Full Popular (N)]],Tabla18[[#This Row],[Certificación - Formación Complementaria Estrategia CampeSENA (M)]],Tabla18[[#This Row],[Certificación - Programa de Formación Continua Especializada (L)]],Tabla18[[#This Row],[Certificación - Programa de Bilinguïsmo (K)]],Tabla18[[#This Row],[Certificación - Formación Complementaria Regular - Presencial (Sin Bilingüismo) (J)]],Tabla18[[#This Row],[Certificación - Formación Complementaria Regular - Virtual  (Sin Bilingüismo) (I)]])</f>
        <v>0</v>
      </c>
      <c r="AR28" s="19">
        <f>SUM(Tabla18[[#This Row],[Certificación - TOTAL FORMACION COMPLEMENTARIA (P=I+J+K+L+M+N+O)]],Tabla18[[#This Row],[Certificación - FORMACION TITULADA (H=B+G)]])</f>
        <v>0</v>
      </c>
      <c r="AS28" s="17">
        <f>SUM(Tabla18[[#This Row],[Certificación - Formación Complementaria Estrategia CampeSENA (M)]],Tabla18[[#This Row],[Certificación - Técnico Laboral CampeSENA]],Tabla18[[#This Row],[Certificación - Auxiliares CampeSENA]],Tabla18[[#This Row],[Certificación - Operarios CampeSENA]],Tabla18[[#This Row],[Certificación - Tecnólogos CampeSENA]])</f>
        <v>0</v>
      </c>
      <c r="AT28" s="17">
        <f>SUM(Tabla18[[#This Row],[Certificación - Formación Complementaria Estrategia Full Popular (N)]],Tabla18[[#This Row],[Certificación - Técnico Laboral Full Popular]],Tabla18[[#This Row],[Certificación - Auxiliares Full Popular]],Tabla18[[#This Row],[Certificación - Tecnólogos Full Popular]])</f>
        <v>0</v>
      </c>
      <c r="AU28" s="17">
        <f>SUM(Tabla18[[#This Row],[Certificación - Programa de Bilingüismo - Virtual]],Tabla18[[#This Row],[Certificación - Formación Complementaria Regular - Virtual  (Sin Bilingüismo) (I)]],Tabla18[[#This Row],[Certificación - Técnico Laboral Regular - Virtual]],Tabla18[[#This Row],[Certificación - Tecnólogos Regular - Virtual]])</f>
        <v>0</v>
      </c>
    </row>
    <row r="29" spans="1:47">
      <c r="A29" s="18">
        <v>73</v>
      </c>
      <c r="B29" s="16" t="s">
        <v>74</v>
      </c>
      <c r="C29" s="17"/>
      <c r="D29" s="17"/>
      <c r="E29" s="17"/>
      <c r="F29" s="17"/>
      <c r="G29" s="17"/>
      <c r="H29" s="17"/>
      <c r="I29" s="17">
        <f>SUM(Tabla18[[#This Row],[Certificación - Tecnólogos Regular - Presencial]:[Certificación - Tecnólogos FIC]])</f>
        <v>0</v>
      </c>
      <c r="J29" s="17">
        <f>Tabla18[[#This Row],[Certificación - Total Tecnólogos (A)]]</f>
        <v>0</v>
      </c>
      <c r="K29" s="17"/>
      <c r="L29" s="17"/>
      <c r="M29" s="17"/>
      <c r="N29" s="17"/>
      <c r="O29" s="17">
        <f>SUM(Tabla18[[#This Row],[Certificación - Operarios Regular]:[Certificación - Operarios FIC]])</f>
        <v>0</v>
      </c>
      <c r="P29" s="17"/>
      <c r="Q29" s="17"/>
      <c r="R29" s="17"/>
      <c r="S29" s="17">
        <f>SUM(Tabla18[[#This Row],[Certificación - Auxiliares Regular]:[Certificación - Auxiliares Full Popular]])</f>
        <v>0</v>
      </c>
      <c r="T29" s="17"/>
      <c r="U29" s="17"/>
      <c r="V29" s="17"/>
      <c r="W29" s="17"/>
      <c r="X29" s="17"/>
      <c r="Y29" s="17"/>
      <c r="Z29" s="17">
        <f>SUM(Tabla18[[#This Row],[Certificación - Técnico Laboral Regular - Presencial]:[Certificación - Técnico FIC]])</f>
        <v>0</v>
      </c>
      <c r="AA29" s="17"/>
      <c r="AB29" s="17">
        <f>SUM(Tabla18[[#This Row],[Certificación - Total Profundización Técnica (F)]],Tabla18[[#This Row],[Certificación - Total Técnico Laboral (E)]],Tabla18[[#This Row],[Certificación - Total Auxiliares (D)]],Tabla18[[#This Row],[Certificación - Total Operarios (C)]])</f>
        <v>0</v>
      </c>
      <c r="AC29" s="17">
        <f>SUM(Tabla18[[#This Row],[Certificación - FORMACIÓN LABORAL (G=C+D+E+F)]],Tabla18[[#This Row],[Certificación - EDUCACION SUPERIOR (B=A)]])</f>
        <v>0</v>
      </c>
      <c r="AD29" s="17"/>
      <c r="AE29" s="17"/>
      <c r="AF29" s="17"/>
      <c r="AG29" s="17"/>
      <c r="AH29" s="17">
        <f>SUM(Tabla18[[#This Row],[Certificación - Programa de Bilingüismo - Virtual]:[Certificación - Programa de Bilingüismo - Presencial]])</f>
        <v>0</v>
      </c>
      <c r="AI29" s="17"/>
      <c r="AJ29" s="17"/>
      <c r="AK29" s="17"/>
      <c r="AL29" s="17">
        <f>SUM(Tabla18[[#This Row],[Certificación - Formación Complementaria CampeSENA ]:[Certificación - Formación Continua Especial Campesina (En el marco de FEEC)]])</f>
        <v>0</v>
      </c>
      <c r="AM29" s="17"/>
      <c r="AN29" s="17"/>
      <c r="AO29" s="17">
        <f>SUM(Tabla18[[#This Row],[Certificación - Formación Complementaria Full Popular]:[Certificación - Formación Contina Especial Popular (En el marco de FEP)]])</f>
        <v>0</v>
      </c>
      <c r="AP29" s="17"/>
      <c r="AQ29" s="17">
        <f>SUM(Tabla18[[#This Row],[Certificación - Formación Complementaria FIC (O)]],Tabla18[[#This Row],[Certificación - Formación Complementaria Estrategia Full Popular (N)]],Tabla18[[#This Row],[Certificación - Formación Complementaria Estrategia CampeSENA (M)]],Tabla18[[#This Row],[Certificación - Programa de Formación Continua Especializada (L)]],Tabla18[[#This Row],[Certificación - Programa de Bilinguïsmo (K)]],Tabla18[[#This Row],[Certificación - Formación Complementaria Regular - Presencial (Sin Bilingüismo) (J)]],Tabla18[[#This Row],[Certificación - Formación Complementaria Regular - Virtual  (Sin Bilingüismo) (I)]])</f>
        <v>0</v>
      </c>
      <c r="AR29" s="19">
        <f>SUM(Tabla18[[#This Row],[Certificación - TOTAL FORMACION COMPLEMENTARIA (P=I+J+K+L+M+N+O)]],Tabla18[[#This Row],[Certificación - FORMACION TITULADA (H=B+G)]])</f>
        <v>0</v>
      </c>
      <c r="AS29" s="17">
        <f>SUM(Tabla18[[#This Row],[Certificación - Formación Complementaria Estrategia CampeSENA (M)]],Tabla18[[#This Row],[Certificación - Técnico Laboral CampeSENA]],Tabla18[[#This Row],[Certificación - Auxiliares CampeSENA]],Tabla18[[#This Row],[Certificación - Operarios CampeSENA]],Tabla18[[#This Row],[Certificación - Tecnólogos CampeSENA]])</f>
        <v>0</v>
      </c>
      <c r="AT29" s="17">
        <f>SUM(Tabla18[[#This Row],[Certificación - Formación Complementaria Estrategia Full Popular (N)]],Tabla18[[#This Row],[Certificación - Técnico Laboral Full Popular]],Tabla18[[#This Row],[Certificación - Auxiliares Full Popular]],Tabla18[[#This Row],[Certificación - Tecnólogos Full Popular]])</f>
        <v>0</v>
      </c>
      <c r="AU29" s="17">
        <f>SUM(Tabla18[[#This Row],[Certificación - Programa de Bilingüismo - Virtual]],Tabla18[[#This Row],[Certificación - Formación Complementaria Regular - Virtual  (Sin Bilingüismo) (I)]],Tabla18[[#This Row],[Certificación - Técnico Laboral Regular - Virtual]],Tabla18[[#This Row],[Certificación - Tecnólogos Regular - Virtual]])</f>
        <v>0</v>
      </c>
    </row>
    <row r="30" spans="1:47">
      <c r="A30" s="18">
        <v>76</v>
      </c>
      <c r="B30" s="16" t="s">
        <v>75</v>
      </c>
      <c r="C30" s="17"/>
      <c r="D30" s="17"/>
      <c r="E30" s="17"/>
      <c r="F30" s="17"/>
      <c r="G30" s="17"/>
      <c r="H30" s="17"/>
      <c r="I30" s="17">
        <f>SUM(Tabla18[[#This Row],[Certificación - Tecnólogos Regular - Presencial]:[Certificación - Tecnólogos FIC]])</f>
        <v>0</v>
      </c>
      <c r="J30" s="17">
        <f>Tabla18[[#This Row],[Certificación - Total Tecnólogos (A)]]</f>
        <v>0</v>
      </c>
      <c r="K30" s="17"/>
      <c r="L30" s="17"/>
      <c r="M30" s="17"/>
      <c r="N30" s="17"/>
      <c r="O30" s="17">
        <f>SUM(Tabla18[[#This Row],[Certificación - Operarios Regular]:[Certificación - Operarios FIC]])</f>
        <v>0</v>
      </c>
      <c r="P30" s="17"/>
      <c r="Q30" s="17"/>
      <c r="R30" s="17"/>
      <c r="S30" s="17">
        <f>SUM(Tabla18[[#This Row],[Certificación - Auxiliares Regular]:[Certificación - Auxiliares Full Popular]])</f>
        <v>0</v>
      </c>
      <c r="T30" s="17"/>
      <c r="U30" s="17"/>
      <c r="V30" s="17"/>
      <c r="W30" s="17"/>
      <c r="X30" s="17"/>
      <c r="Y30" s="17"/>
      <c r="Z30" s="17">
        <f>SUM(Tabla18[[#This Row],[Certificación - Técnico Laboral Regular - Presencial]:[Certificación - Técnico FIC]])</f>
        <v>0</v>
      </c>
      <c r="AA30" s="17"/>
      <c r="AB30" s="17">
        <f>SUM(Tabla18[[#This Row],[Certificación - Total Profundización Técnica (F)]],Tabla18[[#This Row],[Certificación - Total Técnico Laboral (E)]],Tabla18[[#This Row],[Certificación - Total Auxiliares (D)]],Tabla18[[#This Row],[Certificación - Total Operarios (C)]])</f>
        <v>0</v>
      </c>
      <c r="AC30" s="17">
        <f>SUM(Tabla18[[#This Row],[Certificación - FORMACIÓN LABORAL (G=C+D+E+F)]],Tabla18[[#This Row],[Certificación - EDUCACION SUPERIOR (B=A)]])</f>
        <v>0</v>
      </c>
      <c r="AD30" s="17"/>
      <c r="AE30" s="17"/>
      <c r="AF30" s="17"/>
      <c r="AG30" s="17"/>
      <c r="AH30" s="17">
        <f>SUM(Tabla18[[#This Row],[Certificación - Programa de Bilingüismo - Virtual]:[Certificación - Programa de Bilingüismo - Presencial]])</f>
        <v>0</v>
      </c>
      <c r="AI30" s="17"/>
      <c r="AJ30" s="17"/>
      <c r="AK30" s="17"/>
      <c r="AL30" s="17">
        <f>SUM(Tabla18[[#This Row],[Certificación - Formación Complementaria CampeSENA ]:[Certificación - Formación Continua Especial Campesina (En el marco de FEEC)]])</f>
        <v>0</v>
      </c>
      <c r="AM30" s="17"/>
      <c r="AN30" s="17"/>
      <c r="AO30" s="17">
        <f>SUM(Tabla18[[#This Row],[Certificación - Formación Complementaria Full Popular]:[Certificación - Formación Contina Especial Popular (En el marco de FEP)]])</f>
        <v>0</v>
      </c>
      <c r="AP30" s="17"/>
      <c r="AQ30" s="17">
        <f>SUM(Tabla18[[#This Row],[Certificación - Formación Complementaria FIC (O)]],Tabla18[[#This Row],[Certificación - Formación Complementaria Estrategia Full Popular (N)]],Tabla18[[#This Row],[Certificación - Formación Complementaria Estrategia CampeSENA (M)]],Tabla18[[#This Row],[Certificación - Programa de Formación Continua Especializada (L)]],Tabla18[[#This Row],[Certificación - Programa de Bilinguïsmo (K)]],Tabla18[[#This Row],[Certificación - Formación Complementaria Regular - Presencial (Sin Bilingüismo) (J)]],Tabla18[[#This Row],[Certificación - Formación Complementaria Regular - Virtual  (Sin Bilingüismo) (I)]])</f>
        <v>0</v>
      </c>
      <c r="AR30" s="19">
        <f>SUM(Tabla18[[#This Row],[Certificación - TOTAL FORMACION COMPLEMENTARIA (P=I+J+K+L+M+N+O)]],Tabla18[[#This Row],[Certificación - FORMACION TITULADA (H=B+G)]])</f>
        <v>0</v>
      </c>
      <c r="AS30" s="17">
        <f>SUM(Tabla18[[#This Row],[Certificación - Formación Complementaria Estrategia CampeSENA (M)]],Tabla18[[#This Row],[Certificación - Técnico Laboral CampeSENA]],Tabla18[[#This Row],[Certificación - Auxiliares CampeSENA]],Tabla18[[#This Row],[Certificación - Operarios CampeSENA]],Tabla18[[#This Row],[Certificación - Tecnólogos CampeSENA]])</f>
        <v>0</v>
      </c>
      <c r="AT30" s="17">
        <f>SUM(Tabla18[[#This Row],[Certificación - Formación Complementaria Estrategia Full Popular (N)]],Tabla18[[#This Row],[Certificación - Técnico Laboral Full Popular]],Tabla18[[#This Row],[Certificación - Auxiliares Full Popular]],Tabla18[[#This Row],[Certificación - Tecnólogos Full Popular]])</f>
        <v>0</v>
      </c>
      <c r="AU30" s="17">
        <f>SUM(Tabla18[[#This Row],[Certificación - Programa de Bilingüismo - Virtual]],Tabla18[[#This Row],[Certificación - Formación Complementaria Regular - Virtual  (Sin Bilingüismo) (I)]],Tabla18[[#This Row],[Certificación - Técnico Laboral Regular - Virtual]],Tabla18[[#This Row],[Certificación - Tecnólogos Regular - Virtual]])</f>
        <v>0</v>
      </c>
    </row>
    <row r="31" spans="1:47">
      <c r="A31" s="18">
        <v>81</v>
      </c>
      <c r="B31" s="16" t="s">
        <v>76</v>
      </c>
      <c r="C31" s="17"/>
      <c r="D31" s="17"/>
      <c r="E31" s="17"/>
      <c r="F31" s="17"/>
      <c r="G31" s="17"/>
      <c r="H31" s="17"/>
      <c r="I31" s="17">
        <f>SUM(Tabla18[[#This Row],[Certificación - Tecnólogos Regular - Presencial]:[Certificación - Tecnólogos FIC]])</f>
        <v>0</v>
      </c>
      <c r="J31" s="17">
        <f>Tabla18[[#This Row],[Certificación - Total Tecnólogos (A)]]</f>
        <v>0</v>
      </c>
      <c r="K31" s="17"/>
      <c r="L31" s="17"/>
      <c r="M31" s="17"/>
      <c r="N31" s="17"/>
      <c r="O31" s="17">
        <f>SUM(Tabla18[[#This Row],[Certificación - Operarios Regular]:[Certificación - Operarios FIC]])</f>
        <v>0</v>
      </c>
      <c r="P31" s="17"/>
      <c r="Q31" s="17"/>
      <c r="R31" s="17"/>
      <c r="S31" s="17">
        <f>SUM(Tabla18[[#This Row],[Certificación - Auxiliares Regular]:[Certificación - Auxiliares Full Popular]])</f>
        <v>0</v>
      </c>
      <c r="T31" s="17"/>
      <c r="U31" s="17"/>
      <c r="V31" s="17"/>
      <c r="W31" s="17"/>
      <c r="X31" s="17"/>
      <c r="Y31" s="17"/>
      <c r="Z31" s="17">
        <f>SUM(Tabla18[[#This Row],[Certificación - Técnico Laboral Regular - Presencial]:[Certificación - Técnico FIC]])</f>
        <v>0</v>
      </c>
      <c r="AA31" s="17"/>
      <c r="AB31" s="17">
        <f>SUM(Tabla18[[#This Row],[Certificación - Total Profundización Técnica (F)]],Tabla18[[#This Row],[Certificación - Total Técnico Laboral (E)]],Tabla18[[#This Row],[Certificación - Total Auxiliares (D)]],Tabla18[[#This Row],[Certificación - Total Operarios (C)]])</f>
        <v>0</v>
      </c>
      <c r="AC31" s="17">
        <f>SUM(Tabla18[[#This Row],[Certificación - FORMACIÓN LABORAL (G=C+D+E+F)]],Tabla18[[#This Row],[Certificación - EDUCACION SUPERIOR (B=A)]])</f>
        <v>0</v>
      </c>
      <c r="AD31" s="17"/>
      <c r="AE31" s="17"/>
      <c r="AF31" s="17"/>
      <c r="AG31" s="17"/>
      <c r="AH31" s="17">
        <f>SUM(Tabla18[[#This Row],[Certificación - Programa de Bilingüismo - Virtual]:[Certificación - Programa de Bilingüismo - Presencial]])</f>
        <v>0</v>
      </c>
      <c r="AI31" s="17"/>
      <c r="AJ31" s="17"/>
      <c r="AK31" s="17"/>
      <c r="AL31" s="17">
        <f>SUM(Tabla18[[#This Row],[Certificación - Formación Complementaria CampeSENA ]:[Certificación - Formación Continua Especial Campesina (En el marco de FEEC)]])</f>
        <v>0</v>
      </c>
      <c r="AM31" s="17"/>
      <c r="AN31" s="17"/>
      <c r="AO31" s="17">
        <f>SUM(Tabla18[[#This Row],[Certificación - Formación Complementaria Full Popular]:[Certificación - Formación Contina Especial Popular (En el marco de FEP)]])</f>
        <v>0</v>
      </c>
      <c r="AP31" s="17"/>
      <c r="AQ31" s="17">
        <f>SUM(Tabla18[[#This Row],[Certificación - Formación Complementaria FIC (O)]],Tabla18[[#This Row],[Certificación - Formación Complementaria Estrategia Full Popular (N)]],Tabla18[[#This Row],[Certificación - Formación Complementaria Estrategia CampeSENA (M)]],Tabla18[[#This Row],[Certificación - Programa de Formación Continua Especializada (L)]],Tabla18[[#This Row],[Certificación - Programa de Bilinguïsmo (K)]],Tabla18[[#This Row],[Certificación - Formación Complementaria Regular - Presencial (Sin Bilingüismo) (J)]],Tabla18[[#This Row],[Certificación - Formación Complementaria Regular - Virtual  (Sin Bilingüismo) (I)]])</f>
        <v>0</v>
      </c>
      <c r="AR31" s="19">
        <f>SUM(Tabla18[[#This Row],[Certificación - TOTAL FORMACION COMPLEMENTARIA (P=I+J+K+L+M+N+O)]],Tabla18[[#This Row],[Certificación - FORMACION TITULADA (H=B+G)]])</f>
        <v>0</v>
      </c>
      <c r="AS31" s="17">
        <f>SUM(Tabla18[[#This Row],[Certificación - Formación Complementaria Estrategia CampeSENA (M)]],Tabla18[[#This Row],[Certificación - Técnico Laboral CampeSENA]],Tabla18[[#This Row],[Certificación - Auxiliares CampeSENA]],Tabla18[[#This Row],[Certificación - Operarios CampeSENA]],Tabla18[[#This Row],[Certificación - Tecnólogos CampeSENA]])</f>
        <v>0</v>
      </c>
      <c r="AT31" s="17">
        <f>SUM(Tabla18[[#This Row],[Certificación - Formación Complementaria Estrategia Full Popular (N)]],Tabla18[[#This Row],[Certificación - Técnico Laboral Full Popular]],Tabla18[[#This Row],[Certificación - Auxiliares Full Popular]],Tabla18[[#This Row],[Certificación - Tecnólogos Full Popular]])</f>
        <v>0</v>
      </c>
      <c r="AU31" s="17">
        <f>SUM(Tabla18[[#This Row],[Certificación - Programa de Bilingüismo - Virtual]],Tabla18[[#This Row],[Certificación - Formación Complementaria Regular - Virtual  (Sin Bilingüismo) (I)]],Tabla18[[#This Row],[Certificación - Técnico Laboral Regular - Virtual]],Tabla18[[#This Row],[Certificación - Tecnólogos Regular - Virtual]])</f>
        <v>0</v>
      </c>
    </row>
    <row r="32" spans="1:47">
      <c r="A32" s="18">
        <v>85</v>
      </c>
      <c r="B32" s="16" t="s">
        <v>77</v>
      </c>
      <c r="C32" s="17"/>
      <c r="D32" s="17"/>
      <c r="E32" s="17"/>
      <c r="F32" s="17"/>
      <c r="G32" s="17"/>
      <c r="H32" s="17"/>
      <c r="I32" s="17">
        <f>SUM(Tabla18[[#This Row],[Certificación - Tecnólogos Regular - Presencial]:[Certificación - Tecnólogos FIC]])</f>
        <v>0</v>
      </c>
      <c r="J32" s="17">
        <f>Tabla18[[#This Row],[Certificación - Total Tecnólogos (A)]]</f>
        <v>0</v>
      </c>
      <c r="K32" s="17"/>
      <c r="L32" s="17"/>
      <c r="M32" s="17"/>
      <c r="N32" s="17"/>
      <c r="O32" s="17">
        <f>SUM(Tabla18[[#This Row],[Certificación - Operarios Regular]:[Certificación - Operarios FIC]])</f>
        <v>0</v>
      </c>
      <c r="P32" s="17"/>
      <c r="Q32" s="17"/>
      <c r="R32" s="17"/>
      <c r="S32" s="17">
        <f>SUM(Tabla18[[#This Row],[Certificación - Auxiliares Regular]:[Certificación - Auxiliares Full Popular]])</f>
        <v>0</v>
      </c>
      <c r="T32" s="17"/>
      <c r="U32" s="17"/>
      <c r="V32" s="17"/>
      <c r="W32" s="17"/>
      <c r="X32" s="17"/>
      <c r="Y32" s="17"/>
      <c r="Z32" s="17">
        <f>SUM(Tabla18[[#This Row],[Certificación - Técnico Laboral Regular - Presencial]:[Certificación - Técnico FIC]])</f>
        <v>0</v>
      </c>
      <c r="AA32" s="17"/>
      <c r="AB32" s="17">
        <f>SUM(Tabla18[[#This Row],[Certificación - Total Profundización Técnica (F)]],Tabla18[[#This Row],[Certificación - Total Técnico Laboral (E)]],Tabla18[[#This Row],[Certificación - Total Auxiliares (D)]],Tabla18[[#This Row],[Certificación - Total Operarios (C)]])</f>
        <v>0</v>
      </c>
      <c r="AC32" s="17">
        <f>SUM(Tabla18[[#This Row],[Certificación - FORMACIÓN LABORAL (G=C+D+E+F)]],Tabla18[[#This Row],[Certificación - EDUCACION SUPERIOR (B=A)]])</f>
        <v>0</v>
      </c>
      <c r="AD32" s="17"/>
      <c r="AE32" s="17"/>
      <c r="AF32" s="17"/>
      <c r="AG32" s="17"/>
      <c r="AH32" s="17">
        <f>SUM(Tabla18[[#This Row],[Certificación - Programa de Bilingüismo - Virtual]:[Certificación - Programa de Bilingüismo - Presencial]])</f>
        <v>0</v>
      </c>
      <c r="AI32" s="17"/>
      <c r="AJ32" s="17"/>
      <c r="AK32" s="17"/>
      <c r="AL32" s="17">
        <f>SUM(Tabla18[[#This Row],[Certificación - Formación Complementaria CampeSENA ]:[Certificación - Formación Continua Especial Campesina (En el marco de FEEC)]])</f>
        <v>0</v>
      </c>
      <c r="AM32" s="17"/>
      <c r="AN32" s="17"/>
      <c r="AO32" s="17">
        <f>SUM(Tabla18[[#This Row],[Certificación - Formación Complementaria Full Popular]:[Certificación - Formación Contina Especial Popular (En el marco de FEP)]])</f>
        <v>0</v>
      </c>
      <c r="AP32" s="17"/>
      <c r="AQ32" s="17">
        <f>SUM(Tabla18[[#This Row],[Certificación - Formación Complementaria FIC (O)]],Tabla18[[#This Row],[Certificación - Formación Complementaria Estrategia Full Popular (N)]],Tabla18[[#This Row],[Certificación - Formación Complementaria Estrategia CampeSENA (M)]],Tabla18[[#This Row],[Certificación - Programa de Formación Continua Especializada (L)]],Tabla18[[#This Row],[Certificación - Programa de Bilinguïsmo (K)]],Tabla18[[#This Row],[Certificación - Formación Complementaria Regular - Presencial (Sin Bilingüismo) (J)]],Tabla18[[#This Row],[Certificación - Formación Complementaria Regular - Virtual  (Sin Bilingüismo) (I)]])</f>
        <v>0</v>
      </c>
      <c r="AR32" s="19">
        <f>SUM(Tabla18[[#This Row],[Certificación - TOTAL FORMACION COMPLEMENTARIA (P=I+J+K+L+M+N+O)]],Tabla18[[#This Row],[Certificación - FORMACION TITULADA (H=B+G)]])</f>
        <v>0</v>
      </c>
      <c r="AS32" s="17">
        <f>SUM(Tabla18[[#This Row],[Certificación - Formación Complementaria Estrategia CampeSENA (M)]],Tabla18[[#This Row],[Certificación - Técnico Laboral CampeSENA]],Tabla18[[#This Row],[Certificación - Auxiliares CampeSENA]],Tabla18[[#This Row],[Certificación - Operarios CampeSENA]],Tabla18[[#This Row],[Certificación - Tecnólogos CampeSENA]])</f>
        <v>0</v>
      </c>
      <c r="AT32" s="17">
        <f>SUM(Tabla18[[#This Row],[Certificación - Formación Complementaria Estrategia Full Popular (N)]],Tabla18[[#This Row],[Certificación - Técnico Laboral Full Popular]],Tabla18[[#This Row],[Certificación - Auxiliares Full Popular]],Tabla18[[#This Row],[Certificación - Tecnólogos Full Popular]])</f>
        <v>0</v>
      </c>
      <c r="AU32" s="17">
        <f>SUM(Tabla18[[#This Row],[Certificación - Programa de Bilingüismo - Virtual]],Tabla18[[#This Row],[Certificación - Formación Complementaria Regular - Virtual  (Sin Bilingüismo) (I)]],Tabla18[[#This Row],[Certificación - Técnico Laboral Regular - Virtual]],Tabla18[[#This Row],[Certificación - Tecnólogos Regular - Virtual]])</f>
        <v>0</v>
      </c>
    </row>
    <row r="33" spans="1:47">
      <c r="A33" s="18">
        <v>86</v>
      </c>
      <c r="B33" s="16" t="s">
        <v>78</v>
      </c>
      <c r="C33" s="17"/>
      <c r="D33" s="17"/>
      <c r="E33" s="17"/>
      <c r="F33" s="17"/>
      <c r="G33" s="17"/>
      <c r="H33" s="17"/>
      <c r="I33" s="17">
        <f>SUM(Tabla18[[#This Row],[Certificación - Tecnólogos Regular - Presencial]:[Certificación - Tecnólogos FIC]])</f>
        <v>0</v>
      </c>
      <c r="J33" s="17">
        <f>Tabla18[[#This Row],[Certificación - Total Tecnólogos (A)]]</f>
        <v>0</v>
      </c>
      <c r="K33" s="17"/>
      <c r="L33" s="17"/>
      <c r="M33" s="17"/>
      <c r="N33" s="17"/>
      <c r="O33" s="17">
        <f>SUM(Tabla18[[#This Row],[Certificación - Operarios Regular]:[Certificación - Operarios FIC]])</f>
        <v>0</v>
      </c>
      <c r="P33" s="17"/>
      <c r="Q33" s="17"/>
      <c r="R33" s="17"/>
      <c r="S33" s="17">
        <f>SUM(Tabla18[[#This Row],[Certificación - Auxiliares Regular]:[Certificación - Auxiliares Full Popular]])</f>
        <v>0</v>
      </c>
      <c r="T33" s="17"/>
      <c r="U33" s="17"/>
      <c r="V33" s="17"/>
      <c r="W33" s="17"/>
      <c r="X33" s="17"/>
      <c r="Y33" s="17"/>
      <c r="Z33" s="17">
        <f>SUM(Tabla18[[#This Row],[Certificación - Técnico Laboral Regular - Presencial]:[Certificación - Técnico FIC]])</f>
        <v>0</v>
      </c>
      <c r="AA33" s="17"/>
      <c r="AB33" s="17">
        <f>SUM(Tabla18[[#This Row],[Certificación - Total Profundización Técnica (F)]],Tabla18[[#This Row],[Certificación - Total Técnico Laboral (E)]],Tabla18[[#This Row],[Certificación - Total Auxiliares (D)]],Tabla18[[#This Row],[Certificación - Total Operarios (C)]])</f>
        <v>0</v>
      </c>
      <c r="AC33" s="17">
        <f>SUM(Tabla18[[#This Row],[Certificación - FORMACIÓN LABORAL (G=C+D+E+F)]],Tabla18[[#This Row],[Certificación - EDUCACION SUPERIOR (B=A)]])</f>
        <v>0</v>
      </c>
      <c r="AD33" s="17"/>
      <c r="AE33" s="17"/>
      <c r="AF33" s="17"/>
      <c r="AG33" s="17"/>
      <c r="AH33" s="17">
        <f>SUM(Tabla18[[#This Row],[Certificación - Programa de Bilingüismo - Virtual]:[Certificación - Programa de Bilingüismo - Presencial]])</f>
        <v>0</v>
      </c>
      <c r="AI33" s="17"/>
      <c r="AJ33" s="17"/>
      <c r="AK33" s="17"/>
      <c r="AL33" s="17">
        <f>SUM(Tabla18[[#This Row],[Certificación - Formación Complementaria CampeSENA ]:[Certificación - Formación Continua Especial Campesina (En el marco de FEEC)]])</f>
        <v>0</v>
      </c>
      <c r="AM33" s="17"/>
      <c r="AN33" s="17"/>
      <c r="AO33" s="17">
        <f>SUM(Tabla18[[#This Row],[Certificación - Formación Complementaria Full Popular]:[Certificación - Formación Contina Especial Popular (En el marco de FEP)]])</f>
        <v>0</v>
      </c>
      <c r="AP33" s="17"/>
      <c r="AQ33" s="17">
        <f>SUM(Tabla18[[#This Row],[Certificación - Formación Complementaria FIC (O)]],Tabla18[[#This Row],[Certificación - Formación Complementaria Estrategia Full Popular (N)]],Tabla18[[#This Row],[Certificación - Formación Complementaria Estrategia CampeSENA (M)]],Tabla18[[#This Row],[Certificación - Programa de Formación Continua Especializada (L)]],Tabla18[[#This Row],[Certificación - Programa de Bilinguïsmo (K)]],Tabla18[[#This Row],[Certificación - Formación Complementaria Regular - Presencial (Sin Bilingüismo) (J)]],Tabla18[[#This Row],[Certificación - Formación Complementaria Regular - Virtual  (Sin Bilingüismo) (I)]])</f>
        <v>0</v>
      </c>
      <c r="AR33" s="19">
        <f>SUM(Tabla18[[#This Row],[Certificación - TOTAL FORMACION COMPLEMENTARIA (P=I+J+K+L+M+N+O)]],Tabla18[[#This Row],[Certificación - FORMACION TITULADA (H=B+G)]])</f>
        <v>0</v>
      </c>
      <c r="AS33" s="17">
        <f>SUM(Tabla18[[#This Row],[Certificación - Formación Complementaria Estrategia CampeSENA (M)]],Tabla18[[#This Row],[Certificación - Técnico Laboral CampeSENA]],Tabla18[[#This Row],[Certificación - Auxiliares CampeSENA]],Tabla18[[#This Row],[Certificación - Operarios CampeSENA]],Tabla18[[#This Row],[Certificación - Tecnólogos CampeSENA]])</f>
        <v>0</v>
      </c>
      <c r="AT33" s="17">
        <f>SUM(Tabla18[[#This Row],[Certificación - Formación Complementaria Estrategia Full Popular (N)]],Tabla18[[#This Row],[Certificación - Técnico Laboral Full Popular]],Tabla18[[#This Row],[Certificación - Auxiliares Full Popular]],Tabla18[[#This Row],[Certificación - Tecnólogos Full Popular]])</f>
        <v>0</v>
      </c>
      <c r="AU33" s="17">
        <f>SUM(Tabla18[[#This Row],[Certificación - Programa de Bilingüismo - Virtual]],Tabla18[[#This Row],[Certificación - Formación Complementaria Regular - Virtual  (Sin Bilingüismo) (I)]],Tabla18[[#This Row],[Certificación - Técnico Laboral Regular - Virtual]],Tabla18[[#This Row],[Certificación - Tecnólogos Regular - Virtual]])</f>
        <v>0</v>
      </c>
    </row>
    <row r="34" spans="1:47">
      <c r="A34" s="18">
        <v>88</v>
      </c>
      <c r="B34" s="16" t="s">
        <v>79</v>
      </c>
      <c r="C34" s="17"/>
      <c r="D34" s="17"/>
      <c r="E34" s="17"/>
      <c r="F34" s="17"/>
      <c r="G34" s="17"/>
      <c r="H34" s="17"/>
      <c r="I34" s="17">
        <f>SUM(Tabla18[[#This Row],[Certificación - Tecnólogos Regular - Presencial]:[Certificación - Tecnólogos FIC]])</f>
        <v>0</v>
      </c>
      <c r="J34" s="17">
        <f>Tabla18[[#This Row],[Certificación - Total Tecnólogos (A)]]</f>
        <v>0</v>
      </c>
      <c r="K34" s="17"/>
      <c r="L34" s="17"/>
      <c r="M34" s="17"/>
      <c r="N34" s="17"/>
      <c r="O34" s="17">
        <f>SUM(Tabla18[[#This Row],[Certificación - Operarios Regular]:[Certificación - Operarios FIC]])</f>
        <v>0</v>
      </c>
      <c r="P34" s="17"/>
      <c r="Q34" s="17"/>
      <c r="R34" s="17"/>
      <c r="S34" s="17">
        <f>SUM(Tabla18[[#This Row],[Certificación - Auxiliares Regular]:[Certificación - Auxiliares Full Popular]])</f>
        <v>0</v>
      </c>
      <c r="T34" s="17"/>
      <c r="U34" s="17"/>
      <c r="V34" s="17"/>
      <c r="W34" s="17"/>
      <c r="X34" s="17"/>
      <c r="Y34" s="17"/>
      <c r="Z34" s="17">
        <f>SUM(Tabla18[[#This Row],[Certificación - Técnico Laboral Regular - Presencial]:[Certificación - Técnico FIC]])</f>
        <v>0</v>
      </c>
      <c r="AA34" s="17"/>
      <c r="AB34" s="17">
        <f>SUM(Tabla18[[#This Row],[Certificación - Total Profundización Técnica (F)]],Tabla18[[#This Row],[Certificación - Total Técnico Laboral (E)]],Tabla18[[#This Row],[Certificación - Total Auxiliares (D)]],Tabla18[[#This Row],[Certificación - Total Operarios (C)]])</f>
        <v>0</v>
      </c>
      <c r="AC34" s="17">
        <f>SUM(Tabla18[[#This Row],[Certificación - FORMACIÓN LABORAL (G=C+D+E+F)]],Tabla18[[#This Row],[Certificación - EDUCACION SUPERIOR (B=A)]])</f>
        <v>0</v>
      </c>
      <c r="AD34" s="17"/>
      <c r="AE34" s="17"/>
      <c r="AF34" s="17"/>
      <c r="AG34" s="17"/>
      <c r="AH34" s="17">
        <f>SUM(Tabla18[[#This Row],[Certificación - Programa de Bilingüismo - Virtual]:[Certificación - Programa de Bilingüismo - Presencial]])</f>
        <v>0</v>
      </c>
      <c r="AI34" s="17"/>
      <c r="AJ34" s="17"/>
      <c r="AK34" s="17"/>
      <c r="AL34" s="17">
        <f>SUM(Tabla18[[#This Row],[Certificación - Formación Complementaria CampeSENA ]:[Certificación - Formación Continua Especial Campesina (En el marco de FEEC)]])</f>
        <v>0</v>
      </c>
      <c r="AM34" s="17"/>
      <c r="AN34" s="17"/>
      <c r="AO34" s="17">
        <f>SUM(Tabla18[[#This Row],[Certificación - Formación Complementaria Full Popular]:[Certificación - Formación Contina Especial Popular (En el marco de FEP)]])</f>
        <v>0</v>
      </c>
      <c r="AP34" s="17"/>
      <c r="AQ34" s="17">
        <f>SUM(Tabla18[[#This Row],[Certificación - Formación Complementaria FIC (O)]],Tabla18[[#This Row],[Certificación - Formación Complementaria Estrategia Full Popular (N)]],Tabla18[[#This Row],[Certificación - Formación Complementaria Estrategia CampeSENA (M)]],Tabla18[[#This Row],[Certificación - Programa de Formación Continua Especializada (L)]],Tabla18[[#This Row],[Certificación - Programa de Bilinguïsmo (K)]],Tabla18[[#This Row],[Certificación - Formación Complementaria Regular - Presencial (Sin Bilingüismo) (J)]],Tabla18[[#This Row],[Certificación - Formación Complementaria Regular - Virtual  (Sin Bilingüismo) (I)]])</f>
        <v>0</v>
      </c>
      <c r="AR34" s="19">
        <f>SUM(Tabla18[[#This Row],[Certificación - TOTAL FORMACION COMPLEMENTARIA (P=I+J+K+L+M+N+O)]],Tabla18[[#This Row],[Certificación - FORMACION TITULADA (H=B+G)]])</f>
        <v>0</v>
      </c>
      <c r="AS34" s="17">
        <f>SUM(Tabla18[[#This Row],[Certificación - Formación Complementaria Estrategia CampeSENA (M)]],Tabla18[[#This Row],[Certificación - Técnico Laboral CampeSENA]],Tabla18[[#This Row],[Certificación - Auxiliares CampeSENA]],Tabla18[[#This Row],[Certificación - Operarios CampeSENA]],Tabla18[[#This Row],[Certificación - Tecnólogos CampeSENA]])</f>
        <v>0</v>
      </c>
      <c r="AT34" s="17">
        <f>SUM(Tabla18[[#This Row],[Certificación - Formación Complementaria Estrategia Full Popular (N)]],Tabla18[[#This Row],[Certificación - Técnico Laboral Full Popular]],Tabla18[[#This Row],[Certificación - Auxiliares Full Popular]],Tabla18[[#This Row],[Certificación - Tecnólogos Full Popular]])</f>
        <v>0</v>
      </c>
      <c r="AU34" s="17">
        <f>SUM(Tabla18[[#This Row],[Certificación - Programa de Bilingüismo - Virtual]],Tabla18[[#This Row],[Certificación - Formación Complementaria Regular - Virtual  (Sin Bilingüismo) (I)]],Tabla18[[#This Row],[Certificación - Técnico Laboral Regular - Virtual]],Tabla18[[#This Row],[Certificación - Tecnólogos Regular - Virtual]])</f>
        <v>0</v>
      </c>
    </row>
    <row r="35" spans="1:47">
      <c r="A35" s="18">
        <v>91</v>
      </c>
      <c r="B35" s="16" t="s">
        <v>80</v>
      </c>
      <c r="C35" s="17"/>
      <c r="D35" s="17"/>
      <c r="E35" s="17"/>
      <c r="F35" s="17"/>
      <c r="G35" s="17"/>
      <c r="H35" s="17"/>
      <c r="I35" s="17">
        <f>SUM(Tabla18[[#This Row],[Certificación - Tecnólogos Regular - Presencial]:[Certificación - Tecnólogos FIC]])</f>
        <v>0</v>
      </c>
      <c r="J35" s="17">
        <f>Tabla18[[#This Row],[Certificación - Total Tecnólogos (A)]]</f>
        <v>0</v>
      </c>
      <c r="K35" s="17"/>
      <c r="L35" s="17"/>
      <c r="M35" s="17"/>
      <c r="N35" s="17"/>
      <c r="O35" s="17">
        <f>SUM(Tabla18[[#This Row],[Certificación - Operarios Regular]:[Certificación - Operarios FIC]])</f>
        <v>0</v>
      </c>
      <c r="P35" s="17"/>
      <c r="Q35" s="17"/>
      <c r="R35" s="17"/>
      <c r="S35" s="17">
        <f>SUM(Tabla18[[#This Row],[Certificación - Auxiliares Regular]:[Certificación - Auxiliares Full Popular]])</f>
        <v>0</v>
      </c>
      <c r="T35" s="17"/>
      <c r="U35" s="17"/>
      <c r="V35" s="17"/>
      <c r="W35" s="17"/>
      <c r="X35" s="17"/>
      <c r="Y35" s="17"/>
      <c r="Z35" s="17">
        <f>SUM(Tabla18[[#This Row],[Certificación - Técnico Laboral Regular - Presencial]:[Certificación - Técnico FIC]])</f>
        <v>0</v>
      </c>
      <c r="AA35" s="17"/>
      <c r="AB35" s="17">
        <f>SUM(Tabla18[[#This Row],[Certificación - Total Profundización Técnica (F)]],Tabla18[[#This Row],[Certificación - Total Técnico Laboral (E)]],Tabla18[[#This Row],[Certificación - Total Auxiliares (D)]],Tabla18[[#This Row],[Certificación - Total Operarios (C)]])</f>
        <v>0</v>
      </c>
      <c r="AC35" s="17">
        <f>SUM(Tabla18[[#This Row],[Certificación - FORMACIÓN LABORAL (G=C+D+E+F)]],Tabla18[[#This Row],[Certificación - EDUCACION SUPERIOR (B=A)]])</f>
        <v>0</v>
      </c>
      <c r="AD35" s="17"/>
      <c r="AE35" s="17"/>
      <c r="AF35" s="17"/>
      <c r="AG35" s="17"/>
      <c r="AH35" s="17">
        <f>SUM(Tabla18[[#This Row],[Certificación - Programa de Bilingüismo - Virtual]:[Certificación - Programa de Bilingüismo - Presencial]])</f>
        <v>0</v>
      </c>
      <c r="AI35" s="17"/>
      <c r="AJ35" s="17"/>
      <c r="AK35" s="17"/>
      <c r="AL35" s="17">
        <f>SUM(Tabla18[[#This Row],[Certificación - Formación Complementaria CampeSENA ]:[Certificación - Formación Continua Especial Campesina (En el marco de FEEC)]])</f>
        <v>0</v>
      </c>
      <c r="AM35" s="17"/>
      <c r="AN35" s="17"/>
      <c r="AO35" s="17">
        <f>SUM(Tabla18[[#This Row],[Certificación - Formación Complementaria Full Popular]:[Certificación - Formación Contina Especial Popular (En el marco de FEP)]])</f>
        <v>0</v>
      </c>
      <c r="AP35" s="17"/>
      <c r="AQ35" s="17">
        <f>SUM(Tabla18[[#This Row],[Certificación - Formación Complementaria FIC (O)]],Tabla18[[#This Row],[Certificación - Formación Complementaria Estrategia Full Popular (N)]],Tabla18[[#This Row],[Certificación - Formación Complementaria Estrategia CampeSENA (M)]],Tabla18[[#This Row],[Certificación - Programa de Formación Continua Especializada (L)]],Tabla18[[#This Row],[Certificación - Programa de Bilinguïsmo (K)]],Tabla18[[#This Row],[Certificación - Formación Complementaria Regular - Presencial (Sin Bilingüismo) (J)]],Tabla18[[#This Row],[Certificación - Formación Complementaria Regular - Virtual  (Sin Bilingüismo) (I)]])</f>
        <v>0</v>
      </c>
      <c r="AR35" s="19">
        <f>SUM(Tabla18[[#This Row],[Certificación - TOTAL FORMACION COMPLEMENTARIA (P=I+J+K+L+M+N+O)]],Tabla18[[#This Row],[Certificación - FORMACION TITULADA (H=B+G)]])</f>
        <v>0</v>
      </c>
      <c r="AS35" s="17">
        <f>SUM(Tabla18[[#This Row],[Certificación - Formación Complementaria Estrategia CampeSENA (M)]],Tabla18[[#This Row],[Certificación - Técnico Laboral CampeSENA]],Tabla18[[#This Row],[Certificación - Auxiliares CampeSENA]],Tabla18[[#This Row],[Certificación - Operarios CampeSENA]],Tabla18[[#This Row],[Certificación - Tecnólogos CampeSENA]])</f>
        <v>0</v>
      </c>
      <c r="AT35" s="17">
        <f>SUM(Tabla18[[#This Row],[Certificación - Formación Complementaria Estrategia Full Popular (N)]],Tabla18[[#This Row],[Certificación - Técnico Laboral Full Popular]],Tabla18[[#This Row],[Certificación - Auxiliares Full Popular]],Tabla18[[#This Row],[Certificación - Tecnólogos Full Popular]])</f>
        <v>0</v>
      </c>
      <c r="AU35" s="17">
        <f>SUM(Tabla18[[#This Row],[Certificación - Programa de Bilingüismo - Virtual]],Tabla18[[#This Row],[Certificación - Formación Complementaria Regular - Virtual  (Sin Bilingüismo) (I)]],Tabla18[[#This Row],[Certificación - Técnico Laboral Regular - Virtual]],Tabla18[[#This Row],[Certificación - Tecnólogos Regular - Virtual]])</f>
        <v>0</v>
      </c>
    </row>
    <row r="36" spans="1:47">
      <c r="A36" s="18">
        <v>94</v>
      </c>
      <c r="B36" s="16" t="s">
        <v>81</v>
      </c>
      <c r="C36" s="17"/>
      <c r="D36" s="17"/>
      <c r="E36" s="17"/>
      <c r="F36" s="17"/>
      <c r="G36" s="17"/>
      <c r="H36" s="17"/>
      <c r="I36" s="17">
        <f>SUM(Tabla18[[#This Row],[Certificación - Tecnólogos Regular - Presencial]:[Certificación - Tecnólogos FIC]])</f>
        <v>0</v>
      </c>
      <c r="J36" s="17">
        <f>Tabla18[[#This Row],[Certificación - Total Tecnólogos (A)]]</f>
        <v>0</v>
      </c>
      <c r="K36" s="17"/>
      <c r="L36" s="17"/>
      <c r="M36" s="17"/>
      <c r="N36" s="17"/>
      <c r="O36" s="17">
        <f>SUM(Tabla18[[#This Row],[Certificación - Operarios Regular]:[Certificación - Operarios FIC]])</f>
        <v>0</v>
      </c>
      <c r="P36" s="17"/>
      <c r="Q36" s="17"/>
      <c r="R36" s="17"/>
      <c r="S36" s="17">
        <f>SUM(Tabla18[[#This Row],[Certificación - Auxiliares Regular]:[Certificación - Auxiliares Full Popular]])</f>
        <v>0</v>
      </c>
      <c r="T36" s="17"/>
      <c r="U36" s="17"/>
      <c r="V36" s="17"/>
      <c r="W36" s="17"/>
      <c r="X36" s="17"/>
      <c r="Y36" s="17"/>
      <c r="Z36" s="17">
        <f>SUM(Tabla18[[#This Row],[Certificación - Técnico Laboral Regular - Presencial]:[Certificación - Técnico FIC]])</f>
        <v>0</v>
      </c>
      <c r="AA36" s="17"/>
      <c r="AB36" s="17">
        <f>SUM(Tabla18[[#This Row],[Certificación - Total Profundización Técnica (F)]],Tabla18[[#This Row],[Certificación - Total Técnico Laboral (E)]],Tabla18[[#This Row],[Certificación - Total Auxiliares (D)]],Tabla18[[#This Row],[Certificación - Total Operarios (C)]])</f>
        <v>0</v>
      </c>
      <c r="AC36" s="17">
        <f>SUM(Tabla18[[#This Row],[Certificación - FORMACIÓN LABORAL (G=C+D+E+F)]],Tabla18[[#This Row],[Certificación - EDUCACION SUPERIOR (B=A)]])</f>
        <v>0</v>
      </c>
      <c r="AD36" s="17"/>
      <c r="AE36" s="17"/>
      <c r="AF36" s="17"/>
      <c r="AG36" s="17"/>
      <c r="AH36" s="17">
        <f>SUM(Tabla18[[#This Row],[Certificación - Programa de Bilingüismo - Virtual]:[Certificación - Programa de Bilingüismo - Presencial]])</f>
        <v>0</v>
      </c>
      <c r="AI36" s="17"/>
      <c r="AJ36" s="17"/>
      <c r="AK36" s="17"/>
      <c r="AL36" s="17">
        <f>SUM(Tabla18[[#This Row],[Certificación - Formación Complementaria CampeSENA ]:[Certificación - Formación Continua Especial Campesina (En el marco de FEEC)]])</f>
        <v>0</v>
      </c>
      <c r="AM36" s="17"/>
      <c r="AN36" s="17"/>
      <c r="AO36" s="17">
        <f>SUM(Tabla18[[#This Row],[Certificación - Formación Complementaria Full Popular]:[Certificación - Formación Contina Especial Popular (En el marco de FEP)]])</f>
        <v>0</v>
      </c>
      <c r="AP36" s="17"/>
      <c r="AQ36" s="17">
        <f>SUM(Tabla18[[#This Row],[Certificación - Formación Complementaria FIC (O)]],Tabla18[[#This Row],[Certificación - Formación Complementaria Estrategia Full Popular (N)]],Tabla18[[#This Row],[Certificación - Formación Complementaria Estrategia CampeSENA (M)]],Tabla18[[#This Row],[Certificación - Programa de Formación Continua Especializada (L)]],Tabla18[[#This Row],[Certificación - Programa de Bilinguïsmo (K)]],Tabla18[[#This Row],[Certificación - Formación Complementaria Regular - Presencial (Sin Bilingüismo) (J)]],Tabla18[[#This Row],[Certificación - Formación Complementaria Regular - Virtual  (Sin Bilingüismo) (I)]])</f>
        <v>0</v>
      </c>
      <c r="AR36" s="19">
        <f>SUM(Tabla18[[#This Row],[Certificación - TOTAL FORMACION COMPLEMENTARIA (P=I+J+K+L+M+N+O)]],Tabla18[[#This Row],[Certificación - FORMACION TITULADA (H=B+G)]])</f>
        <v>0</v>
      </c>
      <c r="AS36" s="17">
        <f>SUM(Tabla18[[#This Row],[Certificación - Formación Complementaria Estrategia CampeSENA (M)]],Tabla18[[#This Row],[Certificación - Técnico Laboral CampeSENA]],Tabla18[[#This Row],[Certificación - Auxiliares CampeSENA]],Tabla18[[#This Row],[Certificación - Operarios CampeSENA]],Tabla18[[#This Row],[Certificación - Tecnólogos CampeSENA]])</f>
        <v>0</v>
      </c>
      <c r="AT36" s="17">
        <f>SUM(Tabla18[[#This Row],[Certificación - Formación Complementaria Estrategia Full Popular (N)]],Tabla18[[#This Row],[Certificación - Técnico Laboral Full Popular]],Tabla18[[#This Row],[Certificación - Auxiliares Full Popular]],Tabla18[[#This Row],[Certificación - Tecnólogos Full Popular]])</f>
        <v>0</v>
      </c>
      <c r="AU36" s="17">
        <f>SUM(Tabla18[[#This Row],[Certificación - Programa de Bilingüismo - Virtual]],Tabla18[[#This Row],[Certificación - Formación Complementaria Regular - Virtual  (Sin Bilingüismo) (I)]],Tabla18[[#This Row],[Certificación - Técnico Laboral Regular - Virtual]],Tabla18[[#This Row],[Certificación - Tecnólogos Regular - Virtual]])</f>
        <v>0</v>
      </c>
    </row>
    <row r="37" spans="1:47">
      <c r="A37" s="18">
        <v>95</v>
      </c>
      <c r="B37" s="16" t="s">
        <v>82</v>
      </c>
      <c r="C37" s="17"/>
      <c r="D37" s="17"/>
      <c r="E37" s="17"/>
      <c r="F37" s="17"/>
      <c r="G37" s="17"/>
      <c r="H37" s="17"/>
      <c r="I37" s="17">
        <f>SUM(Tabla18[[#This Row],[Certificación - Tecnólogos Regular - Presencial]:[Certificación - Tecnólogos FIC]])</f>
        <v>0</v>
      </c>
      <c r="J37" s="17">
        <f>Tabla18[[#This Row],[Certificación - Total Tecnólogos (A)]]</f>
        <v>0</v>
      </c>
      <c r="K37" s="17"/>
      <c r="L37" s="17"/>
      <c r="M37" s="17"/>
      <c r="N37" s="17"/>
      <c r="O37" s="17">
        <f>SUM(Tabla18[[#This Row],[Certificación - Operarios Regular]:[Certificación - Operarios FIC]])</f>
        <v>0</v>
      </c>
      <c r="P37" s="17"/>
      <c r="Q37" s="17"/>
      <c r="R37" s="17"/>
      <c r="S37" s="17">
        <f>SUM(Tabla18[[#This Row],[Certificación - Auxiliares Regular]:[Certificación - Auxiliares Full Popular]])</f>
        <v>0</v>
      </c>
      <c r="T37" s="17"/>
      <c r="U37" s="17"/>
      <c r="V37" s="17"/>
      <c r="W37" s="17"/>
      <c r="X37" s="17"/>
      <c r="Y37" s="17"/>
      <c r="Z37" s="17">
        <f>SUM(Tabla18[[#This Row],[Certificación - Técnico Laboral Regular - Presencial]:[Certificación - Técnico FIC]])</f>
        <v>0</v>
      </c>
      <c r="AA37" s="17"/>
      <c r="AB37" s="17">
        <f>SUM(Tabla18[[#This Row],[Certificación - Total Profundización Técnica (F)]],Tabla18[[#This Row],[Certificación - Total Técnico Laboral (E)]],Tabla18[[#This Row],[Certificación - Total Auxiliares (D)]],Tabla18[[#This Row],[Certificación - Total Operarios (C)]])</f>
        <v>0</v>
      </c>
      <c r="AC37" s="17">
        <f>SUM(Tabla18[[#This Row],[Certificación - FORMACIÓN LABORAL (G=C+D+E+F)]],Tabla18[[#This Row],[Certificación - EDUCACION SUPERIOR (B=A)]])</f>
        <v>0</v>
      </c>
      <c r="AD37" s="17"/>
      <c r="AE37" s="17"/>
      <c r="AF37" s="17"/>
      <c r="AG37" s="17"/>
      <c r="AH37" s="17">
        <f>SUM(Tabla18[[#This Row],[Certificación - Programa de Bilingüismo - Virtual]:[Certificación - Programa de Bilingüismo - Presencial]])</f>
        <v>0</v>
      </c>
      <c r="AI37" s="17"/>
      <c r="AJ37" s="17"/>
      <c r="AK37" s="17"/>
      <c r="AL37" s="17">
        <f>SUM(Tabla18[[#This Row],[Certificación - Formación Complementaria CampeSENA ]:[Certificación - Formación Continua Especial Campesina (En el marco de FEEC)]])</f>
        <v>0</v>
      </c>
      <c r="AM37" s="17"/>
      <c r="AN37" s="17"/>
      <c r="AO37" s="17">
        <f>SUM(Tabla18[[#This Row],[Certificación - Formación Complementaria Full Popular]:[Certificación - Formación Contina Especial Popular (En el marco de FEP)]])</f>
        <v>0</v>
      </c>
      <c r="AP37" s="17"/>
      <c r="AQ37" s="17">
        <f>SUM(Tabla18[[#This Row],[Certificación - Formación Complementaria FIC (O)]],Tabla18[[#This Row],[Certificación - Formación Complementaria Estrategia Full Popular (N)]],Tabla18[[#This Row],[Certificación - Formación Complementaria Estrategia CampeSENA (M)]],Tabla18[[#This Row],[Certificación - Programa de Formación Continua Especializada (L)]],Tabla18[[#This Row],[Certificación - Programa de Bilinguïsmo (K)]],Tabla18[[#This Row],[Certificación - Formación Complementaria Regular - Presencial (Sin Bilingüismo) (J)]],Tabla18[[#This Row],[Certificación - Formación Complementaria Regular - Virtual  (Sin Bilingüismo) (I)]])</f>
        <v>0</v>
      </c>
      <c r="AR37" s="19">
        <f>SUM(Tabla18[[#This Row],[Certificación - TOTAL FORMACION COMPLEMENTARIA (P=I+J+K+L+M+N+O)]],Tabla18[[#This Row],[Certificación - FORMACION TITULADA (H=B+G)]])</f>
        <v>0</v>
      </c>
      <c r="AS37" s="17">
        <f>SUM(Tabla18[[#This Row],[Certificación - Formación Complementaria Estrategia CampeSENA (M)]],Tabla18[[#This Row],[Certificación - Técnico Laboral CampeSENA]],Tabla18[[#This Row],[Certificación - Auxiliares CampeSENA]],Tabla18[[#This Row],[Certificación - Operarios CampeSENA]],Tabla18[[#This Row],[Certificación - Tecnólogos CampeSENA]])</f>
        <v>0</v>
      </c>
      <c r="AT37" s="17">
        <f>SUM(Tabla18[[#This Row],[Certificación - Formación Complementaria Estrategia Full Popular (N)]],Tabla18[[#This Row],[Certificación - Técnico Laboral Full Popular]],Tabla18[[#This Row],[Certificación - Auxiliares Full Popular]],Tabla18[[#This Row],[Certificación - Tecnólogos Full Popular]])</f>
        <v>0</v>
      </c>
      <c r="AU37" s="17">
        <f>SUM(Tabla18[[#This Row],[Certificación - Programa de Bilingüismo - Virtual]],Tabla18[[#This Row],[Certificación - Formación Complementaria Regular - Virtual  (Sin Bilingüismo) (I)]],Tabla18[[#This Row],[Certificación - Técnico Laboral Regular - Virtual]],Tabla18[[#This Row],[Certificación - Tecnólogos Regular - Virtual]])</f>
        <v>0</v>
      </c>
    </row>
    <row r="38" spans="1:47">
      <c r="A38" s="18">
        <v>97</v>
      </c>
      <c r="B38" s="16" t="s">
        <v>83</v>
      </c>
      <c r="C38" s="17"/>
      <c r="D38" s="17"/>
      <c r="E38" s="17"/>
      <c r="F38" s="17"/>
      <c r="G38" s="17"/>
      <c r="H38" s="17"/>
      <c r="I38" s="17">
        <f>SUM(Tabla18[[#This Row],[Certificación - Tecnólogos Regular - Presencial]:[Certificación - Tecnólogos FIC]])</f>
        <v>0</v>
      </c>
      <c r="J38" s="17">
        <f>Tabla18[[#This Row],[Certificación - Total Tecnólogos (A)]]</f>
        <v>0</v>
      </c>
      <c r="K38" s="17"/>
      <c r="L38" s="17"/>
      <c r="M38" s="17"/>
      <c r="N38" s="17"/>
      <c r="O38" s="17">
        <f>SUM(Tabla18[[#This Row],[Certificación - Operarios Regular]:[Certificación - Operarios FIC]])</f>
        <v>0</v>
      </c>
      <c r="P38" s="17"/>
      <c r="Q38" s="17"/>
      <c r="R38" s="17"/>
      <c r="S38" s="17">
        <f>SUM(Tabla18[[#This Row],[Certificación - Auxiliares Regular]:[Certificación - Auxiliares Full Popular]])</f>
        <v>0</v>
      </c>
      <c r="T38" s="17"/>
      <c r="U38" s="17"/>
      <c r="V38" s="17"/>
      <c r="W38" s="17"/>
      <c r="X38" s="17"/>
      <c r="Y38" s="17"/>
      <c r="Z38" s="17">
        <f>SUM(Tabla18[[#This Row],[Certificación - Técnico Laboral Regular - Presencial]:[Certificación - Técnico FIC]])</f>
        <v>0</v>
      </c>
      <c r="AA38" s="17"/>
      <c r="AB38" s="17">
        <f>SUM(Tabla18[[#This Row],[Certificación - Total Profundización Técnica (F)]],Tabla18[[#This Row],[Certificación - Total Técnico Laboral (E)]],Tabla18[[#This Row],[Certificación - Total Auxiliares (D)]],Tabla18[[#This Row],[Certificación - Total Operarios (C)]])</f>
        <v>0</v>
      </c>
      <c r="AC38" s="17">
        <f>SUM(Tabla18[[#This Row],[Certificación - FORMACIÓN LABORAL (G=C+D+E+F)]],Tabla18[[#This Row],[Certificación - EDUCACION SUPERIOR (B=A)]])</f>
        <v>0</v>
      </c>
      <c r="AD38" s="17"/>
      <c r="AE38" s="17"/>
      <c r="AF38" s="17"/>
      <c r="AG38" s="17"/>
      <c r="AH38" s="17">
        <f>SUM(Tabla18[[#This Row],[Certificación - Programa de Bilingüismo - Virtual]:[Certificación - Programa de Bilingüismo - Presencial]])</f>
        <v>0</v>
      </c>
      <c r="AI38" s="17"/>
      <c r="AJ38" s="17"/>
      <c r="AK38" s="17"/>
      <c r="AL38" s="17">
        <f>SUM(Tabla18[[#This Row],[Certificación - Formación Complementaria CampeSENA ]:[Certificación - Formación Continua Especial Campesina (En el marco de FEEC)]])</f>
        <v>0</v>
      </c>
      <c r="AM38" s="17"/>
      <c r="AN38" s="17"/>
      <c r="AO38" s="17">
        <f>SUM(Tabla18[[#This Row],[Certificación - Formación Complementaria Full Popular]:[Certificación - Formación Contina Especial Popular (En el marco de FEP)]])</f>
        <v>0</v>
      </c>
      <c r="AP38" s="17"/>
      <c r="AQ38" s="17">
        <f>SUM(Tabla18[[#This Row],[Certificación - Formación Complementaria FIC (O)]],Tabla18[[#This Row],[Certificación - Formación Complementaria Estrategia Full Popular (N)]],Tabla18[[#This Row],[Certificación - Formación Complementaria Estrategia CampeSENA (M)]],Tabla18[[#This Row],[Certificación - Programa de Formación Continua Especializada (L)]],Tabla18[[#This Row],[Certificación - Programa de Bilinguïsmo (K)]],Tabla18[[#This Row],[Certificación - Formación Complementaria Regular - Presencial (Sin Bilingüismo) (J)]],Tabla18[[#This Row],[Certificación - Formación Complementaria Regular - Virtual  (Sin Bilingüismo) (I)]])</f>
        <v>0</v>
      </c>
      <c r="AR38" s="19">
        <f>SUM(Tabla18[[#This Row],[Certificación - TOTAL FORMACION COMPLEMENTARIA (P=I+J+K+L+M+N+O)]],Tabla18[[#This Row],[Certificación - FORMACION TITULADA (H=B+G)]])</f>
        <v>0</v>
      </c>
      <c r="AS38" s="17">
        <f>SUM(Tabla18[[#This Row],[Certificación - Formación Complementaria Estrategia CampeSENA (M)]],Tabla18[[#This Row],[Certificación - Técnico Laboral CampeSENA]],Tabla18[[#This Row],[Certificación - Auxiliares CampeSENA]],Tabla18[[#This Row],[Certificación - Operarios CampeSENA]],Tabla18[[#This Row],[Certificación - Tecnólogos CampeSENA]])</f>
        <v>0</v>
      </c>
      <c r="AT38" s="17">
        <f>SUM(Tabla18[[#This Row],[Certificación - Formación Complementaria Estrategia Full Popular (N)]],Tabla18[[#This Row],[Certificación - Técnico Laboral Full Popular]],Tabla18[[#This Row],[Certificación - Auxiliares Full Popular]],Tabla18[[#This Row],[Certificación - Tecnólogos Full Popular]])</f>
        <v>0</v>
      </c>
      <c r="AU38" s="17">
        <f>SUM(Tabla18[[#This Row],[Certificación - Programa de Bilingüismo - Virtual]],Tabla18[[#This Row],[Certificación - Formación Complementaria Regular - Virtual  (Sin Bilingüismo) (I)]],Tabla18[[#This Row],[Certificación - Técnico Laboral Regular - Virtual]],Tabla18[[#This Row],[Certificación - Tecnólogos Regular - Virtual]])</f>
        <v>0</v>
      </c>
    </row>
    <row r="39" spans="1:47">
      <c r="A39" s="15">
        <v>99</v>
      </c>
      <c r="B39" s="16" t="s">
        <v>84</v>
      </c>
      <c r="C39" s="17"/>
      <c r="D39" s="17"/>
      <c r="E39" s="17"/>
      <c r="F39" s="17"/>
      <c r="G39" s="17"/>
      <c r="H39" s="17"/>
      <c r="I39" s="17">
        <f>SUM(Tabla18[[#This Row],[Certificación - Tecnólogos Regular - Presencial]:[Certificación - Tecnólogos FIC]])</f>
        <v>0</v>
      </c>
      <c r="J39" s="17">
        <f>Tabla18[[#This Row],[Certificación - Total Tecnólogos (A)]]</f>
        <v>0</v>
      </c>
      <c r="K39" s="17"/>
      <c r="L39" s="17"/>
      <c r="M39" s="17"/>
      <c r="N39" s="17"/>
      <c r="O39" s="17">
        <f>SUM(Tabla18[[#This Row],[Certificación - Operarios Regular]:[Certificación - Operarios FIC]])</f>
        <v>0</v>
      </c>
      <c r="P39" s="17"/>
      <c r="Q39" s="17"/>
      <c r="R39" s="17"/>
      <c r="S39" s="17">
        <f>SUM(Tabla18[[#This Row],[Certificación - Auxiliares Regular]:[Certificación - Auxiliares Full Popular]])</f>
        <v>0</v>
      </c>
      <c r="T39" s="17"/>
      <c r="U39" s="17"/>
      <c r="V39" s="17"/>
      <c r="W39" s="17"/>
      <c r="X39" s="17"/>
      <c r="Y39" s="17"/>
      <c r="Z39" s="17">
        <f>SUM(Tabla18[[#This Row],[Certificación - Técnico Laboral Regular - Presencial]:[Certificación - Técnico FIC]])</f>
        <v>0</v>
      </c>
      <c r="AA39" s="17"/>
      <c r="AB39" s="17">
        <f>SUM(Tabla18[[#This Row],[Certificación - Total Profundización Técnica (F)]],Tabla18[[#This Row],[Certificación - Total Técnico Laboral (E)]],Tabla18[[#This Row],[Certificación - Total Auxiliares (D)]],Tabla18[[#This Row],[Certificación - Total Operarios (C)]])</f>
        <v>0</v>
      </c>
      <c r="AC39" s="17">
        <f>SUM(Tabla18[[#This Row],[Certificación - FORMACIÓN LABORAL (G=C+D+E+F)]],Tabla18[[#This Row],[Certificación - EDUCACION SUPERIOR (B=A)]])</f>
        <v>0</v>
      </c>
      <c r="AD39" s="17"/>
      <c r="AE39" s="17"/>
      <c r="AF39" s="17"/>
      <c r="AG39" s="17"/>
      <c r="AH39" s="17">
        <f>SUM(Tabla18[[#This Row],[Certificación - Programa de Bilingüismo - Virtual]:[Certificación - Programa de Bilingüismo - Presencial]])</f>
        <v>0</v>
      </c>
      <c r="AI39" s="17"/>
      <c r="AJ39" s="17"/>
      <c r="AK39" s="17"/>
      <c r="AL39" s="17">
        <f>SUM(Tabla18[[#This Row],[Certificación - Formación Complementaria CampeSENA ]:[Certificación - Formación Continua Especial Campesina (En el marco de FEEC)]])</f>
        <v>0</v>
      </c>
      <c r="AM39" s="17"/>
      <c r="AN39" s="17"/>
      <c r="AO39" s="17">
        <f>SUM(Tabla18[[#This Row],[Certificación - Formación Complementaria Full Popular]:[Certificación - Formación Contina Especial Popular (En el marco de FEP)]])</f>
        <v>0</v>
      </c>
      <c r="AP39" s="17"/>
      <c r="AQ39" s="17">
        <f>SUM(Tabla18[[#This Row],[Certificación - Formación Complementaria FIC (O)]],Tabla18[[#This Row],[Certificación - Formación Complementaria Estrategia Full Popular (N)]],Tabla18[[#This Row],[Certificación - Formación Complementaria Estrategia CampeSENA (M)]],Tabla18[[#This Row],[Certificación - Programa de Formación Continua Especializada (L)]],Tabla18[[#This Row],[Certificación - Programa de Bilinguïsmo (K)]],Tabla18[[#This Row],[Certificación - Formación Complementaria Regular - Presencial (Sin Bilingüismo) (J)]],Tabla18[[#This Row],[Certificación - Formación Complementaria Regular - Virtual  (Sin Bilingüismo) (I)]])</f>
        <v>0</v>
      </c>
      <c r="AR39" s="17">
        <f>SUM(Tabla18[[#This Row],[Certificación - TOTAL FORMACION COMPLEMENTARIA (P=I+J+K+L+M+N+O)]],Tabla18[[#This Row],[Certificación - FORMACION TITULADA (H=B+G)]])</f>
        <v>0</v>
      </c>
      <c r="AS39" s="28">
        <f>SUM(Tabla18[[#This Row],[Certificación - Formación Complementaria Estrategia CampeSENA (M)]],Tabla18[[#This Row],[Certificación - Técnico Laboral CampeSENA]],Tabla18[[#This Row],[Certificación - Auxiliares CampeSENA]],Tabla18[[#This Row],[Certificación - Operarios CampeSENA]],Tabla18[[#This Row],[Certificación - Tecnólogos CampeSENA]])</f>
        <v>0</v>
      </c>
      <c r="AT39" s="28">
        <f>SUM(Tabla18[[#This Row],[Certificación - Formación Complementaria Estrategia Full Popular (N)]],Tabla18[[#This Row],[Certificación - Técnico Laboral Full Popular]],Tabla18[[#This Row],[Certificación - Auxiliares Full Popular]],Tabla18[[#This Row],[Certificación - Tecnólogos Full Popular]])</f>
        <v>0</v>
      </c>
      <c r="AU39" s="28">
        <f>SUM(Tabla18[[#This Row],[Certificación - Programa de Bilingüismo - Virtual]],Tabla18[[#This Row],[Certificación - Formación Complementaria Regular - Virtual  (Sin Bilingüismo) (I)]],Tabla18[[#This Row],[Certificación - Técnico Laboral Regular - Virtual]],Tabla18[[#This Row],[Certificación - Tecnólogos Regular - Virtual]])</f>
        <v>0</v>
      </c>
    </row>
    <row r="40" spans="1:47" ht="15">
      <c r="A40" s="29" t="s">
        <v>85</v>
      </c>
      <c r="B40" s="29"/>
      <c r="C40" s="30">
        <f>SUBTOTAL(109,Tabla18[Certificación - Tecnólogos Regular - Presencial])</f>
        <v>0</v>
      </c>
      <c r="D40" s="30">
        <f>SUBTOTAL(109,Tabla18[Certificación - Tecnólogos Regular - Virtual])</f>
        <v>0</v>
      </c>
      <c r="E40" s="30">
        <f>SUBTOTAL(109,Tabla18[Certificación - Tecnólogos Regular - A Distancia])</f>
        <v>0</v>
      </c>
      <c r="F40" s="30">
        <f>SUBTOTAL(109,Tabla18[Certificación - Tecnólogos CampeSENA])</f>
        <v>0</v>
      </c>
      <c r="G40" s="30">
        <f>SUBTOTAL(109,Tabla18[Certificación - Tecnólogos Full Popular])</f>
        <v>0</v>
      </c>
      <c r="H40" s="30">
        <f>SUBTOTAL(109,Tabla18[Certificación - Tecnólogos FIC])</f>
        <v>0</v>
      </c>
      <c r="I40" s="30">
        <f>SUBTOTAL(109,Tabla18[Certificación - Total Tecnólogos (A)])</f>
        <v>0</v>
      </c>
      <c r="J40" s="30">
        <f>SUBTOTAL(109,Tabla18[Certificación - EDUCACION SUPERIOR (B=A)])</f>
        <v>0</v>
      </c>
      <c r="K40" s="30">
        <f>SUBTOTAL(109,Tabla18[Certificación - Operarios Regular])</f>
        <v>0</v>
      </c>
      <c r="L40" s="30">
        <f>SUBTOTAL(109,Tabla18[Certificación - Operarios CampeSENA])</f>
        <v>0</v>
      </c>
      <c r="M40" s="30">
        <f>SUBTOTAL(109,Tabla18[Certificación - Operarios Full Popular])</f>
        <v>0</v>
      </c>
      <c r="N40" s="30">
        <f>SUBTOTAL(109,Tabla18[Certificación - Operarios FIC])</f>
        <v>0</v>
      </c>
      <c r="O40" s="30">
        <f>SUBTOTAL(109,Tabla18[Certificación - Total Operarios (C)])</f>
        <v>0</v>
      </c>
      <c r="P40" s="30">
        <f>SUBTOTAL(109,Tabla18[Certificación - Auxiliares Regular])</f>
        <v>0</v>
      </c>
      <c r="Q40" s="30">
        <f>SUBTOTAL(109,Tabla18[Certificación - Auxiliares CampeSENA])</f>
        <v>0</v>
      </c>
      <c r="R40" s="30">
        <f>SUBTOTAL(109,Tabla18[Certificación - Auxiliares Full Popular])</f>
        <v>0</v>
      </c>
      <c r="S40" s="30">
        <f>SUBTOTAL(109,Tabla18[Certificación - Total Auxiliares (D)])</f>
        <v>0</v>
      </c>
      <c r="T40" s="30">
        <f>SUBTOTAL(109,Tabla18[Certificación - Técnico Laboral Regular - Presencial])</f>
        <v>0</v>
      </c>
      <c r="U40" s="30">
        <f>SUBTOTAL(109,Tabla18[Certificación - Técnico Laboral Regular - Virtual])</f>
        <v>0</v>
      </c>
      <c r="V40" s="30">
        <f>SUBTOTAL(109,Tabla18[Certificación - Técnico Laboral CampeSENA])</f>
        <v>0</v>
      </c>
      <c r="W40" s="30">
        <f>SUBTOTAL(109,Tabla18[Certificación - Técnico Laboral Full Popular])</f>
        <v>0</v>
      </c>
      <c r="X40" s="30">
        <f>SUBTOTAL(109,Tabla18[Certificación - Técnico Laboral Articulación con la Media])</f>
        <v>0</v>
      </c>
      <c r="Y40" s="30">
        <f>SUBTOTAL(109,Tabla18[Certificación - Técnico FIC])</f>
        <v>0</v>
      </c>
      <c r="Z40" s="30">
        <f>SUBTOTAL(109,Tabla18[Certificación - Total Técnico Laboral (E)])</f>
        <v>0</v>
      </c>
      <c r="AA40" s="30">
        <f>SUBTOTAL(109,Tabla18[Certificación - Total Profundización Técnica (F)])</f>
        <v>0</v>
      </c>
      <c r="AB40" s="30">
        <f>SUBTOTAL(109,Tabla18[Certificación - FORMACIÓN LABORAL (G=C+D+E+F)])</f>
        <v>0</v>
      </c>
      <c r="AC40" s="30">
        <f>SUBTOTAL(109,Tabla18[Certificación - FORMACION TITULADA (H=B+G)])</f>
        <v>0</v>
      </c>
      <c r="AD40" s="30">
        <f>SUBTOTAL(109,Tabla18[Certificación - Formación Complementaria Regular - Virtual  (Sin Bilingüismo) (I)])</f>
        <v>0</v>
      </c>
      <c r="AE40" s="30">
        <f>SUBTOTAL(109,Tabla18[Certificación - Formación Complementaria Regular - Presencial (Sin Bilingüismo) (J)])</f>
        <v>0</v>
      </c>
      <c r="AF40" s="30">
        <f>SUBTOTAL(109,Tabla18[Certificación - Programa de Bilingüismo - Virtual])</f>
        <v>0</v>
      </c>
      <c r="AG40" s="30">
        <f>SUBTOTAL(109,Tabla18[Certificación - Programa de Bilingüismo - Presencial])</f>
        <v>0</v>
      </c>
      <c r="AH40" s="30">
        <f>SUBTOTAL(109,Tabla18[Certificación - Programa de Bilinguïsmo (K)])</f>
        <v>0</v>
      </c>
      <c r="AI40" s="30">
        <f>SUBTOTAL(109,Tabla18[Certificación - Programa de Formación Continua Especializada (L)])</f>
        <v>0</v>
      </c>
      <c r="AJ40" s="30">
        <f>SUBTOTAL(109,Tabla18[Certificación - Formación Complementaria CampeSENA ])</f>
        <v>0</v>
      </c>
      <c r="AK40" s="30">
        <f>SUBTOTAL(109,Tabla18[Certificación - Formación Continua Especial Campesina (En el marco de FEEC)])</f>
        <v>0</v>
      </c>
      <c r="AL40" s="30">
        <f>SUBTOTAL(109,Tabla18[Certificación - Formación Complementaria Estrategia CampeSENA (M)])</f>
        <v>0</v>
      </c>
      <c r="AM40" s="30">
        <f>SUBTOTAL(109,Tabla18[Certificación - Formación Complementaria Full Popular])</f>
        <v>0</v>
      </c>
      <c r="AN40" s="30">
        <f>SUBTOTAL(109,Tabla18[Certificación - Formación Contina Especial Popular (En el marco de FEP)])</f>
        <v>0</v>
      </c>
      <c r="AO40" s="30">
        <f>SUBTOTAL(109,Tabla18[Certificación - Formación Complementaria Estrategia Full Popular (N)])</f>
        <v>0</v>
      </c>
      <c r="AP40" s="30">
        <f>SUBTOTAL(109,Tabla18[Certificación - Formación Complementaria FIC (O)])</f>
        <v>0</v>
      </c>
      <c r="AQ40" s="30">
        <f>SUBTOTAL(109,Tabla18[Certificación - TOTAL FORMACION COMPLEMENTARIA (P=I+J+K+L+M+N+O)])</f>
        <v>0</v>
      </c>
      <c r="AR40" s="30">
        <f>SUBTOTAL(109,Tabla18[Certificación - TOTAL FORMACION PROFESIONAL INTEGRAL (Q=P+H)])</f>
        <v>0</v>
      </c>
      <c r="AS40" s="30">
        <f>SUBTOTAL(109,Tabla18[Certificación - Formación Profesional Integral - CampeSENA])</f>
        <v>0</v>
      </c>
      <c r="AT40" s="30">
        <f>SUBTOTAL(109,Tabla18[Certificación - Formación Profesional Integral - Full Popular])</f>
        <v>0</v>
      </c>
      <c r="AU40" s="30">
        <f>SUBTOTAL(109,Tabla18[Certificación - Formación Profesional Integral - Virtual])</f>
        <v>0</v>
      </c>
    </row>
    <row r="43" spans="1:47" ht="15.75">
      <c r="A43" s="29" t="s">
        <v>87</v>
      </c>
      <c r="B43" s="29"/>
      <c r="C43" s="2"/>
      <c r="D43" s="2"/>
      <c r="E43" s="2"/>
      <c r="F43" s="2"/>
      <c r="G43" s="2"/>
      <c r="H43" s="2"/>
      <c r="I43" s="5"/>
      <c r="J43" s="4"/>
      <c r="K43" s="2"/>
      <c r="L43" s="2"/>
      <c r="M43" s="2"/>
      <c r="N43" s="2"/>
      <c r="O43" s="5"/>
      <c r="P43" s="2"/>
      <c r="Q43" s="2"/>
      <c r="R43" s="2"/>
      <c r="S43" s="5"/>
      <c r="T43" s="2"/>
      <c r="U43" s="2"/>
      <c r="V43" s="2"/>
      <c r="W43" s="2"/>
      <c r="X43" s="2"/>
      <c r="Y43" s="2"/>
      <c r="Z43" s="5"/>
      <c r="AA43" s="5"/>
      <c r="AB43" s="7"/>
      <c r="AC43" s="6"/>
      <c r="AD43" s="8"/>
      <c r="AE43" s="9"/>
      <c r="AF43" s="10"/>
      <c r="AG43" s="10"/>
      <c r="AH43" s="8"/>
      <c r="AI43" s="8"/>
      <c r="AJ43" s="10"/>
      <c r="AK43" s="10"/>
      <c r="AL43" s="8"/>
      <c r="AM43" s="10"/>
      <c r="AN43" s="10"/>
      <c r="AO43" s="8"/>
      <c r="AP43" s="8"/>
      <c r="AQ43" s="6"/>
      <c r="AR43" s="11"/>
      <c r="AS43" s="2">
        <v>497936</v>
      </c>
      <c r="AT43" s="2">
        <v>57437</v>
      </c>
      <c r="AU43" s="2"/>
    </row>
    <row r="44" spans="1:47" ht="15">
      <c r="A44" s="30" t="s">
        <v>88</v>
      </c>
      <c r="C44" s="34">
        <f>+Tabla18[[#Totals],[Certificación - Tecnólogos Regular - Presencial]]-C43</f>
        <v>0</v>
      </c>
      <c r="D44" s="34">
        <f>+Tabla18[[#Totals],[Certificación - Tecnólogos Regular - Virtual]]-D43</f>
        <v>0</v>
      </c>
      <c r="E44" s="34">
        <f>+Tabla18[[#Totals],[Certificación - Tecnólogos Regular - A Distancia]]-E43</f>
        <v>0</v>
      </c>
      <c r="F44" s="34">
        <f>+Tabla18[[#Totals],[Certificación - Tecnólogos CampeSENA]]-F43</f>
        <v>0</v>
      </c>
      <c r="G44" s="34">
        <f>+Tabla18[[#Totals],[Certificación - Tecnólogos Full Popular]]-G43</f>
        <v>0</v>
      </c>
      <c r="H44" s="34">
        <f>+Tabla18[[#Totals],[Certificación - Tecnólogos FIC]]-H43</f>
        <v>0</v>
      </c>
      <c r="I44" s="34">
        <f>+Tabla18[[#Totals],[Certificación - Total Tecnólogos (A)]]-I43</f>
        <v>0</v>
      </c>
      <c r="J44" s="34">
        <f>+Tabla18[[#Totals],[Certificación - EDUCACION SUPERIOR (B=A)]]-J43</f>
        <v>0</v>
      </c>
      <c r="K44" s="34">
        <f>+Tabla18[[#Totals],[Certificación - Operarios Regular]]-K43</f>
        <v>0</v>
      </c>
      <c r="L44" s="34">
        <f>+Tabla18[[#Totals],[Certificación - Operarios CampeSENA]]-L43</f>
        <v>0</v>
      </c>
      <c r="M44" s="34">
        <f>+Tabla18[[#Totals],[Certificación - Operarios Full Popular]]-M43</f>
        <v>0</v>
      </c>
      <c r="N44" s="34">
        <f>+Tabla18[[#Totals],[Certificación - Operarios FIC]]-N43</f>
        <v>0</v>
      </c>
      <c r="O44" s="34">
        <f>+Tabla18[[#Totals],[Certificación - Total Operarios (C)]]-O43</f>
        <v>0</v>
      </c>
      <c r="P44" s="34">
        <f>+Tabla18[[#Totals],[Certificación - Auxiliares Regular]]-P43</f>
        <v>0</v>
      </c>
      <c r="Q44" s="34">
        <f>+Tabla18[[#Totals],[Certificación - Auxiliares CampeSENA]]-Q43</f>
        <v>0</v>
      </c>
      <c r="R44" s="34">
        <f>+Tabla18[[#Totals],[Certificación - Auxiliares Full Popular]]-R43</f>
        <v>0</v>
      </c>
      <c r="S44" s="34">
        <f>+Tabla18[[#Totals],[Certificación - Total Auxiliares (D)]]-S43</f>
        <v>0</v>
      </c>
      <c r="T44" s="34">
        <f>+Tabla18[[#Totals],[Certificación - Técnico Laboral Regular - Presencial]]-T43</f>
        <v>0</v>
      </c>
      <c r="U44" s="34">
        <f>+Tabla18[[#Totals],[Certificación - Técnico Laboral Regular - Virtual]]-U43</f>
        <v>0</v>
      </c>
      <c r="V44" s="34">
        <f>+Tabla18[[#Totals],[Certificación - Técnico Laboral CampeSENA]]-V43</f>
        <v>0</v>
      </c>
      <c r="W44" s="34">
        <f>+Tabla18[[#Totals],[Certificación - Técnico Laboral Full Popular]]-W43</f>
        <v>0</v>
      </c>
      <c r="X44" s="34">
        <f>+Tabla18[[#Totals],[Certificación - Técnico Laboral Articulación con la Media]]-X43</f>
        <v>0</v>
      </c>
      <c r="Y44" s="34">
        <f>+Tabla18[[#Totals],[Certificación - Técnico FIC]]-Y43</f>
        <v>0</v>
      </c>
      <c r="Z44" s="34">
        <f>+Tabla18[[#Totals],[Certificación - Total Técnico Laboral (E)]]-Z43</f>
        <v>0</v>
      </c>
      <c r="AA44" s="34">
        <f>+Tabla18[[#Totals],[Certificación - Total Profundización Técnica (F)]]-AA43</f>
        <v>0</v>
      </c>
      <c r="AB44" s="34">
        <f>+Tabla18[[#Totals],[Certificación - FORMACIÓN LABORAL (G=C+D+E+F)]]-AB43</f>
        <v>0</v>
      </c>
      <c r="AC44" s="34">
        <f>+Tabla18[[#Totals],[Certificación - FORMACION TITULADA (H=B+G)]]-AC43</f>
        <v>0</v>
      </c>
      <c r="AD44" s="34">
        <f>+Tabla18[[#Totals],[Certificación - Formación Complementaria Regular - Virtual  (Sin Bilingüismo) (I)]]-AD43</f>
        <v>0</v>
      </c>
      <c r="AE44" s="34">
        <f>+Tabla18[[#Totals],[Certificación - Formación Complementaria Regular - Presencial (Sin Bilingüismo) (J)]]-AE43</f>
        <v>0</v>
      </c>
      <c r="AF44" s="34">
        <f>+Tabla18[[#Totals],[Certificación - Programa de Bilingüismo - Virtual]]-AF43</f>
        <v>0</v>
      </c>
      <c r="AG44" s="34">
        <f>+Tabla18[[#Totals],[Certificación - Programa de Bilingüismo - Presencial]]-AG43</f>
        <v>0</v>
      </c>
      <c r="AH44" s="34">
        <f>+Tabla18[[#Totals],[Certificación - Programa de Bilinguïsmo (K)]]-AH43</f>
        <v>0</v>
      </c>
      <c r="AI44" s="34">
        <f>+Tabla18[[#Totals],[Certificación - Programa de Formación Continua Especializada (L)]]-AI43</f>
        <v>0</v>
      </c>
      <c r="AJ44" s="34">
        <f>+Tabla18[[#Totals],[Certificación - Formación Complementaria CampeSENA ]]-AJ43</f>
        <v>0</v>
      </c>
      <c r="AK44" s="34">
        <f>+Tabla18[[#Totals],[Certificación - Formación Continua Especial Campesina (En el marco de FEEC)]]-AK43</f>
        <v>0</v>
      </c>
      <c r="AL44" s="34">
        <f>+Tabla18[[#Totals],[Certificación - Formación Complementaria Estrategia CampeSENA (M)]]-AL43</f>
        <v>0</v>
      </c>
      <c r="AM44" s="34">
        <f>+Tabla18[[#Totals],[Certificación - Formación Complementaria Full Popular]]-AM43</f>
        <v>0</v>
      </c>
      <c r="AN44" s="34">
        <f>+Tabla18[[#Totals],[Certificación - Formación Contina Especial Popular (En el marco de FEP)]]-AN43</f>
        <v>0</v>
      </c>
      <c r="AO44" s="34">
        <f>+Tabla18[[#Totals],[Certificación - Formación Complementaria Estrategia Full Popular (N)]]-AO43</f>
        <v>0</v>
      </c>
      <c r="AP44" s="34">
        <f>+Tabla18[[#Totals],[Certificación - Formación Complementaria FIC (O)]]-AP43</f>
        <v>0</v>
      </c>
      <c r="AQ44" s="34">
        <f>+Tabla18[[#Totals],[Certificación - TOTAL FORMACION COMPLEMENTARIA (P=I+J+K+L+M+N+O)]]-AQ43</f>
        <v>0</v>
      </c>
      <c r="AR44" s="34">
        <f>+Tabla18[[#Totals],[Certificación - TOTAL FORMACION PROFESIONAL INTEGRAL (Q=P+H)]]-AR43</f>
        <v>0</v>
      </c>
      <c r="AS44" s="34">
        <f>+Tabla18[[#Totals],[Certificación - Formación Profesional Integral - CampeSENA]]-AS43</f>
        <v>-497936</v>
      </c>
      <c r="AT44" s="34">
        <f>+Tabla18[[#Totals],[Certificación - Formación Profesional Integral - Full Popular]]-AT43</f>
        <v>-57437</v>
      </c>
      <c r="AU44" s="34">
        <f>+Tabla18[[#Totals],[Certificación - Formación Profesional Integral - Virtual]]-AU43</f>
        <v>0</v>
      </c>
    </row>
  </sheetData>
  <mergeCells count="6">
    <mergeCell ref="AS5:AT5"/>
    <mergeCell ref="F5:G5"/>
    <mergeCell ref="L5:M5"/>
    <mergeCell ref="Q5:R5"/>
    <mergeCell ref="V5:W5"/>
    <mergeCell ref="AI5:AO5"/>
  </mergeCells>
  <conditionalFormatting sqref="C44:AU44">
    <cfRule type="cellIs" dxfId="37" priority="1" operator="greaterThan">
      <formula>0</formula>
    </cfRule>
    <cfRule type="cellIs" dxfId="36" priority="2" operator="lessThan">
      <formula>0</formula>
    </cfRule>
  </conditionalFormatting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5C44C-0149-4163-BF0F-FB07E9414215}">
  <dimension ref="A1:AW129"/>
  <sheetViews>
    <sheetView zoomScaleNormal="100" workbookViewId="0">
      <pane ySplit="6" topLeftCell="A86" activePane="bottomLeft" state="frozen"/>
      <selection activeCell="A40" sqref="A40"/>
      <selection pane="bottomLeft" activeCell="A40" sqref="A40"/>
    </sheetView>
  </sheetViews>
  <sheetFormatPr baseColWidth="10" defaultColWidth="11.375" defaultRowHeight="14.25"/>
  <cols>
    <col min="1" max="1" width="15.625" customWidth="1"/>
    <col min="2" max="2" width="30.625" customWidth="1"/>
    <col min="3" max="3" width="15.625" customWidth="1"/>
    <col min="4" max="4" width="75.625" customWidth="1"/>
    <col min="5" max="49" width="20.625" customWidth="1"/>
  </cols>
  <sheetData>
    <row r="1" spans="1:49" ht="15">
      <c r="A1" s="36" t="s">
        <v>0</v>
      </c>
    </row>
    <row r="2" spans="1:49" ht="15">
      <c r="A2" s="36" t="s">
        <v>1</v>
      </c>
    </row>
    <row r="3" spans="1:49" ht="15">
      <c r="A3" s="35" t="s">
        <v>2</v>
      </c>
    </row>
    <row r="4" spans="1:49" ht="15">
      <c r="A4" s="35" t="s">
        <v>3</v>
      </c>
    </row>
    <row r="5" spans="1:49" ht="21.6" customHeight="1">
      <c r="H5" s="121" t="s">
        <v>4</v>
      </c>
      <c r="I5" s="121"/>
      <c r="N5" s="121" t="s">
        <v>4</v>
      </c>
      <c r="O5" s="121"/>
      <c r="S5" s="121" t="s">
        <v>4</v>
      </c>
      <c r="T5" s="121"/>
      <c r="X5" s="122" t="s">
        <v>4</v>
      </c>
      <c r="Y5" s="123"/>
      <c r="AK5" s="121" t="s">
        <v>4</v>
      </c>
      <c r="AL5" s="121"/>
      <c r="AM5" s="121"/>
      <c r="AN5" s="121"/>
      <c r="AO5" s="121"/>
      <c r="AP5" s="121"/>
      <c r="AQ5" s="121"/>
      <c r="AU5" s="121" t="s">
        <v>4</v>
      </c>
      <c r="AV5" s="121"/>
    </row>
    <row r="6" spans="1:49" ht="90" customHeight="1">
      <c r="A6" s="20" t="s">
        <v>5</v>
      </c>
      <c r="B6" s="14" t="s">
        <v>6</v>
      </c>
      <c r="C6" s="14" t="s">
        <v>89</v>
      </c>
      <c r="D6" s="14" t="s">
        <v>90</v>
      </c>
      <c r="E6" s="21" t="s">
        <v>202</v>
      </c>
      <c r="F6" s="21" t="s">
        <v>203</v>
      </c>
      <c r="G6" s="21" t="s">
        <v>204</v>
      </c>
      <c r="H6" s="49" t="s">
        <v>205</v>
      </c>
      <c r="I6" s="49" t="s">
        <v>206</v>
      </c>
      <c r="J6" s="21" t="s">
        <v>207</v>
      </c>
      <c r="K6" s="22" t="s">
        <v>208</v>
      </c>
      <c r="L6" s="23" t="s">
        <v>209</v>
      </c>
      <c r="M6" s="21" t="s">
        <v>210</v>
      </c>
      <c r="N6" s="49" t="s">
        <v>211</v>
      </c>
      <c r="O6" s="49" t="s">
        <v>212</v>
      </c>
      <c r="P6" s="21" t="s">
        <v>213</v>
      </c>
      <c r="Q6" s="22" t="s">
        <v>214</v>
      </c>
      <c r="R6" s="21" t="s">
        <v>215</v>
      </c>
      <c r="S6" s="43" t="s">
        <v>216</v>
      </c>
      <c r="T6" s="43" t="s">
        <v>217</v>
      </c>
      <c r="U6" s="22" t="s">
        <v>218</v>
      </c>
      <c r="V6" s="21" t="s">
        <v>219</v>
      </c>
      <c r="W6" s="21" t="s">
        <v>220</v>
      </c>
      <c r="X6" s="49" t="s">
        <v>221</v>
      </c>
      <c r="Y6" s="49" t="s">
        <v>222</v>
      </c>
      <c r="Z6" s="21" t="s">
        <v>223</v>
      </c>
      <c r="AA6" s="21" t="s">
        <v>224</v>
      </c>
      <c r="AB6" s="22" t="s">
        <v>225</v>
      </c>
      <c r="AC6" s="22" t="s">
        <v>226</v>
      </c>
      <c r="AD6" s="23" t="s">
        <v>227</v>
      </c>
      <c r="AE6" s="24" t="s">
        <v>228</v>
      </c>
      <c r="AF6" s="25" t="s">
        <v>229</v>
      </c>
      <c r="AG6" s="25" t="s">
        <v>230</v>
      </c>
      <c r="AH6" s="26" t="s">
        <v>231</v>
      </c>
      <c r="AI6" s="26" t="s">
        <v>232</v>
      </c>
      <c r="AJ6" s="25" t="s">
        <v>233</v>
      </c>
      <c r="AK6" s="49" t="s">
        <v>234</v>
      </c>
      <c r="AL6" s="49" t="s">
        <v>235</v>
      </c>
      <c r="AM6" s="49" t="s">
        <v>236</v>
      </c>
      <c r="AN6" s="49" t="s">
        <v>237</v>
      </c>
      <c r="AO6" s="49" t="s">
        <v>238</v>
      </c>
      <c r="AP6" s="49" t="s">
        <v>239</v>
      </c>
      <c r="AQ6" s="49" t="s">
        <v>240</v>
      </c>
      <c r="AR6" s="25" t="s">
        <v>241</v>
      </c>
      <c r="AS6" s="24" t="s">
        <v>242</v>
      </c>
      <c r="AT6" s="27" t="s">
        <v>243</v>
      </c>
      <c r="AU6" s="49" t="s">
        <v>244</v>
      </c>
      <c r="AV6" s="49" t="s">
        <v>245</v>
      </c>
      <c r="AW6" s="26" t="s">
        <v>246</v>
      </c>
    </row>
    <row r="7" spans="1:49">
      <c r="A7" s="50">
        <v>5</v>
      </c>
      <c r="B7" s="51" t="s">
        <v>52</v>
      </c>
      <c r="C7" s="55">
        <v>9101</v>
      </c>
      <c r="D7" s="51" t="s">
        <v>91</v>
      </c>
      <c r="E7" s="17"/>
      <c r="F7" s="17"/>
      <c r="G7" s="17"/>
      <c r="H7" s="17"/>
      <c r="I7" s="17"/>
      <c r="J7" s="17"/>
      <c r="K7" s="17">
        <f>SUM(Tabla187[[#This Row],[Certificación - Tecnólogos Regular - Presencial]:[Certificación - Tecnólogos FIC]])</f>
        <v>0</v>
      </c>
      <c r="L7" s="17">
        <f>Tabla187[[#This Row],[Certificación - Total Tecnólogos (A)]]</f>
        <v>0</v>
      </c>
      <c r="M7" s="17"/>
      <c r="N7" s="17"/>
      <c r="O7" s="17"/>
      <c r="P7" s="17"/>
      <c r="Q7" s="17">
        <f>SUM(Tabla187[[#This Row],[Certificación - Operarios Regular]:[Certificación - Operarios FIC]])</f>
        <v>0</v>
      </c>
      <c r="R7" s="17"/>
      <c r="S7" s="17"/>
      <c r="T7" s="17"/>
      <c r="U7" s="17">
        <f>SUM(Tabla187[[#This Row],[Certificación - Auxiliares Regular]:[Certificación - Auxiliares Full Popular]])</f>
        <v>0</v>
      </c>
      <c r="V7" s="17"/>
      <c r="W7" s="17"/>
      <c r="X7" s="17"/>
      <c r="Y7" s="17"/>
      <c r="Z7" s="17"/>
      <c r="AA7" s="17"/>
      <c r="AB7" s="17">
        <f>SUM(Tabla187[[#This Row],[Certificación - Técnico Laboral Regular - Presencial]:[Certificación - Técnico FIC]])</f>
        <v>0</v>
      </c>
      <c r="AC7" s="17"/>
      <c r="AD7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7" s="17">
        <f>SUM(Tabla187[[#This Row],[Certificación - FORMACIÓN LABORAL (G=C+D+E+F)]],Tabla187[[#This Row],[Certificación - EDUCACION SUPERIOR (B=A)]])</f>
        <v>0</v>
      </c>
      <c r="AF7" s="17"/>
      <c r="AG7" s="17"/>
      <c r="AH7" s="17"/>
      <c r="AI7" s="17"/>
      <c r="AJ7" s="17">
        <f>SUM(Tabla187[[#This Row],[Certificación - Programa de Bilingüismo - Virtual]:[Certificación - Programa de Bilingüismo - Presencial]])</f>
        <v>0</v>
      </c>
      <c r="AK7" s="17"/>
      <c r="AL7" s="17"/>
      <c r="AM7" s="17"/>
      <c r="AN7" s="17">
        <f>SUM(Tabla187[[#This Row],[Certificación - Formación Complementaria CampeSENA ]:[Certificación - Formación Continua Especial Campesina (En el marco de FEEC)]])</f>
        <v>0</v>
      </c>
      <c r="AO7" s="17"/>
      <c r="AP7" s="17"/>
      <c r="AQ7" s="17">
        <f>SUM(Tabla187[[#This Row],[Certificación - Formación Complementaria Full Popular]:[Certificación - Formación Contina Especial Popular (En el marco de FEP)]])</f>
        <v>0</v>
      </c>
      <c r="AR7" s="17"/>
      <c r="AS7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7" s="19">
        <f>SUM(Tabla187[[#This Row],[Certificación - TOTAL FORMACION COMPLEMENTARIA (P=I+J+K+L+M+N+O)]],Tabla187[[#This Row],[Certificación - FORMACION TITULADA (H=B+G)]])</f>
        <v>0</v>
      </c>
      <c r="AU7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7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7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8" spans="1:49">
      <c r="A8" s="50">
        <v>5</v>
      </c>
      <c r="B8" s="51" t="s">
        <v>52</v>
      </c>
      <c r="C8" s="55">
        <v>9127</v>
      </c>
      <c r="D8" s="51" t="s">
        <v>92</v>
      </c>
      <c r="E8" s="17"/>
      <c r="F8" s="17"/>
      <c r="G8" s="17"/>
      <c r="H8" s="17"/>
      <c r="I8" s="17"/>
      <c r="J8" s="17"/>
      <c r="K8" s="17">
        <f>SUM(Tabla187[[#This Row],[Certificación - Tecnólogos Regular - Presencial]:[Certificación - Tecnólogos FIC]])</f>
        <v>0</v>
      </c>
      <c r="L8" s="17">
        <f>Tabla187[[#This Row],[Certificación - Total Tecnólogos (A)]]</f>
        <v>0</v>
      </c>
      <c r="M8" s="17"/>
      <c r="N8" s="17"/>
      <c r="O8" s="17"/>
      <c r="P8" s="17"/>
      <c r="Q8" s="17">
        <f>SUM(Tabla187[[#This Row],[Certificación - Operarios Regular]:[Certificación - Operarios FIC]])</f>
        <v>0</v>
      </c>
      <c r="R8" s="17"/>
      <c r="S8" s="17"/>
      <c r="T8" s="17"/>
      <c r="U8" s="17">
        <f>SUM(Tabla187[[#This Row],[Certificación - Auxiliares Regular]:[Certificación - Auxiliares Full Popular]])</f>
        <v>0</v>
      </c>
      <c r="V8" s="17"/>
      <c r="W8" s="17"/>
      <c r="X8" s="17"/>
      <c r="Y8" s="17"/>
      <c r="Z8" s="17"/>
      <c r="AA8" s="17"/>
      <c r="AB8" s="17">
        <f>SUM(Tabla187[[#This Row],[Certificación - Técnico Laboral Regular - Presencial]:[Certificación - Técnico FIC]])</f>
        <v>0</v>
      </c>
      <c r="AC8" s="17"/>
      <c r="AD8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8" s="17">
        <f>SUM(Tabla187[[#This Row],[Certificación - FORMACIÓN LABORAL (G=C+D+E+F)]],Tabla187[[#This Row],[Certificación - EDUCACION SUPERIOR (B=A)]])</f>
        <v>0</v>
      </c>
      <c r="AF8" s="17"/>
      <c r="AG8" s="17"/>
      <c r="AH8" s="17"/>
      <c r="AI8" s="17"/>
      <c r="AJ8" s="17">
        <f>SUM(Tabla187[[#This Row],[Certificación - Programa de Bilingüismo - Virtual]:[Certificación - Programa de Bilingüismo - Presencial]])</f>
        <v>0</v>
      </c>
      <c r="AK8" s="17"/>
      <c r="AL8" s="17"/>
      <c r="AM8" s="17"/>
      <c r="AN8" s="17">
        <f>SUM(Tabla187[[#This Row],[Certificación - Formación Complementaria CampeSENA ]:[Certificación - Formación Continua Especial Campesina (En el marco de FEEC)]])</f>
        <v>0</v>
      </c>
      <c r="AO8" s="17"/>
      <c r="AP8" s="17"/>
      <c r="AQ8" s="17">
        <f>SUM(Tabla187[[#This Row],[Certificación - Formación Complementaria Full Popular]:[Certificación - Formación Contina Especial Popular (En el marco de FEP)]])</f>
        <v>0</v>
      </c>
      <c r="AR8" s="17"/>
      <c r="AS8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8" s="19">
        <f>SUM(Tabla187[[#This Row],[Certificación - TOTAL FORMACION COMPLEMENTARIA (P=I+J+K+L+M+N+O)]],Tabla187[[#This Row],[Certificación - FORMACION TITULADA (H=B+G)]])</f>
        <v>0</v>
      </c>
      <c r="AU8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8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8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9" spans="1:49">
      <c r="A9" s="50">
        <v>5</v>
      </c>
      <c r="B9" s="51" t="s">
        <v>52</v>
      </c>
      <c r="C9" s="55">
        <v>9201</v>
      </c>
      <c r="D9" s="51" t="s">
        <v>93</v>
      </c>
      <c r="E9" s="17"/>
      <c r="F9" s="17"/>
      <c r="G9" s="17"/>
      <c r="H9" s="17"/>
      <c r="I9" s="17"/>
      <c r="J9" s="17"/>
      <c r="K9" s="17">
        <f>SUM(Tabla187[[#This Row],[Certificación - Tecnólogos Regular - Presencial]:[Certificación - Tecnólogos FIC]])</f>
        <v>0</v>
      </c>
      <c r="L9" s="17">
        <f>Tabla187[[#This Row],[Certificación - Total Tecnólogos (A)]]</f>
        <v>0</v>
      </c>
      <c r="M9" s="17"/>
      <c r="N9" s="17"/>
      <c r="O9" s="17"/>
      <c r="P9" s="17"/>
      <c r="Q9" s="17">
        <f>SUM(Tabla187[[#This Row],[Certificación - Operarios Regular]:[Certificación - Operarios FIC]])</f>
        <v>0</v>
      </c>
      <c r="R9" s="17"/>
      <c r="S9" s="17"/>
      <c r="T9" s="17"/>
      <c r="U9" s="17">
        <f>SUM(Tabla187[[#This Row],[Certificación - Auxiliares Regular]:[Certificación - Auxiliares Full Popular]])</f>
        <v>0</v>
      </c>
      <c r="V9" s="17"/>
      <c r="W9" s="17"/>
      <c r="X9" s="17"/>
      <c r="Y9" s="17"/>
      <c r="Z9" s="17"/>
      <c r="AA9" s="17"/>
      <c r="AB9" s="17">
        <f>SUM(Tabla187[[#This Row],[Certificación - Técnico Laboral Regular - Presencial]:[Certificación - Técnico FIC]])</f>
        <v>0</v>
      </c>
      <c r="AC9" s="17"/>
      <c r="AD9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9" s="17">
        <f>SUM(Tabla187[[#This Row],[Certificación - FORMACIÓN LABORAL (G=C+D+E+F)]],Tabla187[[#This Row],[Certificación - EDUCACION SUPERIOR (B=A)]])</f>
        <v>0</v>
      </c>
      <c r="AF9" s="17"/>
      <c r="AG9" s="17"/>
      <c r="AH9" s="17"/>
      <c r="AI9" s="17"/>
      <c r="AJ9" s="17">
        <f>SUM(Tabla187[[#This Row],[Certificación - Programa de Bilingüismo - Virtual]:[Certificación - Programa de Bilingüismo - Presencial]])</f>
        <v>0</v>
      </c>
      <c r="AK9" s="17"/>
      <c r="AL9" s="17"/>
      <c r="AM9" s="17"/>
      <c r="AN9" s="17">
        <f>SUM(Tabla187[[#This Row],[Certificación - Formación Complementaria CampeSENA ]:[Certificación - Formación Continua Especial Campesina (En el marco de FEEC)]])</f>
        <v>0</v>
      </c>
      <c r="AO9" s="17"/>
      <c r="AP9" s="17"/>
      <c r="AQ9" s="17">
        <f>SUM(Tabla187[[#This Row],[Certificación - Formación Complementaria Full Popular]:[Certificación - Formación Contina Especial Popular (En el marco de FEP)]])</f>
        <v>0</v>
      </c>
      <c r="AR9" s="17"/>
      <c r="AS9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9" s="19">
        <f>SUM(Tabla187[[#This Row],[Certificación - TOTAL FORMACION COMPLEMENTARIA (P=I+J+K+L+M+N+O)]],Tabla187[[#This Row],[Certificación - FORMACION TITULADA (H=B+G)]])</f>
        <v>0</v>
      </c>
      <c r="AU9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9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9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10" spans="1:49">
      <c r="A10" s="50">
        <v>5</v>
      </c>
      <c r="B10" s="51" t="s">
        <v>52</v>
      </c>
      <c r="C10" s="55">
        <v>9202</v>
      </c>
      <c r="D10" s="51" t="s">
        <v>94</v>
      </c>
      <c r="E10" s="17"/>
      <c r="F10" s="17"/>
      <c r="G10" s="17"/>
      <c r="H10" s="17"/>
      <c r="I10" s="17"/>
      <c r="J10" s="17"/>
      <c r="K10" s="17">
        <f>SUM(Tabla187[[#This Row],[Certificación - Tecnólogos Regular - Presencial]:[Certificación - Tecnólogos FIC]])</f>
        <v>0</v>
      </c>
      <c r="L10" s="17">
        <f>Tabla187[[#This Row],[Certificación - Total Tecnólogos (A)]]</f>
        <v>0</v>
      </c>
      <c r="M10" s="17"/>
      <c r="N10" s="17"/>
      <c r="O10" s="17"/>
      <c r="P10" s="17"/>
      <c r="Q10" s="17">
        <f>SUM(Tabla187[[#This Row],[Certificación - Operarios Regular]:[Certificación - Operarios FIC]])</f>
        <v>0</v>
      </c>
      <c r="R10" s="17"/>
      <c r="S10" s="17"/>
      <c r="T10" s="17"/>
      <c r="U10" s="17">
        <f>SUM(Tabla187[[#This Row],[Certificación - Auxiliares Regular]:[Certificación - Auxiliares Full Popular]])</f>
        <v>0</v>
      </c>
      <c r="V10" s="17"/>
      <c r="W10" s="17"/>
      <c r="X10" s="17"/>
      <c r="Y10" s="17"/>
      <c r="Z10" s="17"/>
      <c r="AA10" s="17"/>
      <c r="AB10" s="17">
        <f>SUM(Tabla187[[#This Row],[Certificación - Técnico Laboral Regular - Presencial]:[Certificación - Técnico FIC]])</f>
        <v>0</v>
      </c>
      <c r="AC10" s="17"/>
      <c r="AD10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10" s="17">
        <f>SUM(Tabla187[[#This Row],[Certificación - FORMACIÓN LABORAL (G=C+D+E+F)]],Tabla187[[#This Row],[Certificación - EDUCACION SUPERIOR (B=A)]])</f>
        <v>0</v>
      </c>
      <c r="AF10" s="17"/>
      <c r="AG10" s="17"/>
      <c r="AH10" s="17"/>
      <c r="AI10" s="17"/>
      <c r="AJ10" s="17">
        <f>SUM(Tabla187[[#This Row],[Certificación - Programa de Bilingüismo - Virtual]:[Certificación - Programa de Bilingüismo - Presencial]])</f>
        <v>0</v>
      </c>
      <c r="AK10" s="17"/>
      <c r="AL10" s="17"/>
      <c r="AM10" s="17"/>
      <c r="AN10" s="17">
        <f>SUM(Tabla187[[#This Row],[Certificación - Formación Complementaria CampeSENA ]:[Certificación - Formación Continua Especial Campesina (En el marco de FEEC)]])</f>
        <v>0</v>
      </c>
      <c r="AO10" s="17"/>
      <c r="AP10" s="17"/>
      <c r="AQ10" s="17">
        <f>SUM(Tabla187[[#This Row],[Certificación - Formación Complementaria Full Popular]:[Certificación - Formación Contina Especial Popular (En el marco de FEP)]])</f>
        <v>0</v>
      </c>
      <c r="AR10" s="17"/>
      <c r="AS10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10" s="19">
        <f>SUM(Tabla187[[#This Row],[Certificación - TOTAL FORMACION COMPLEMENTARIA (P=I+J+K+L+M+N+O)]],Tabla187[[#This Row],[Certificación - FORMACION TITULADA (H=B+G)]])</f>
        <v>0</v>
      </c>
      <c r="AU10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10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10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11" spans="1:49">
      <c r="A11" s="50">
        <v>5</v>
      </c>
      <c r="B11" s="51" t="s">
        <v>52</v>
      </c>
      <c r="C11" s="55">
        <v>9203</v>
      </c>
      <c r="D11" s="51" t="s">
        <v>95</v>
      </c>
      <c r="E11" s="17"/>
      <c r="F11" s="17"/>
      <c r="G11" s="17"/>
      <c r="H11" s="17"/>
      <c r="I11" s="17"/>
      <c r="J11" s="17"/>
      <c r="K11" s="17">
        <f>SUM(Tabla187[[#This Row],[Certificación - Tecnólogos Regular - Presencial]:[Certificación - Tecnólogos FIC]])</f>
        <v>0</v>
      </c>
      <c r="L11" s="17">
        <f>Tabla187[[#This Row],[Certificación - Total Tecnólogos (A)]]</f>
        <v>0</v>
      </c>
      <c r="M11" s="17"/>
      <c r="N11" s="17"/>
      <c r="O11" s="17"/>
      <c r="P11" s="17"/>
      <c r="Q11" s="17">
        <f>SUM(Tabla187[[#This Row],[Certificación - Operarios Regular]:[Certificación - Operarios FIC]])</f>
        <v>0</v>
      </c>
      <c r="R11" s="17"/>
      <c r="S11" s="17"/>
      <c r="T11" s="17"/>
      <c r="U11" s="17">
        <f>SUM(Tabla187[[#This Row],[Certificación - Auxiliares Regular]:[Certificación - Auxiliares Full Popular]])</f>
        <v>0</v>
      </c>
      <c r="V11" s="17"/>
      <c r="W11" s="17"/>
      <c r="X11" s="17"/>
      <c r="Y11" s="17"/>
      <c r="Z11" s="17"/>
      <c r="AA11" s="17"/>
      <c r="AB11" s="17">
        <f>SUM(Tabla187[[#This Row],[Certificación - Técnico Laboral Regular - Presencial]:[Certificación - Técnico FIC]])</f>
        <v>0</v>
      </c>
      <c r="AC11" s="17"/>
      <c r="AD11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11" s="17">
        <f>SUM(Tabla187[[#This Row],[Certificación - FORMACIÓN LABORAL (G=C+D+E+F)]],Tabla187[[#This Row],[Certificación - EDUCACION SUPERIOR (B=A)]])</f>
        <v>0</v>
      </c>
      <c r="AF11" s="17"/>
      <c r="AG11" s="17"/>
      <c r="AH11" s="17"/>
      <c r="AI11" s="17"/>
      <c r="AJ11" s="17">
        <f>SUM(Tabla187[[#This Row],[Certificación - Programa de Bilingüismo - Virtual]:[Certificación - Programa de Bilingüismo - Presencial]])</f>
        <v>0</v>
      </c>
      <c r="AK11" s="17"/>
      <c r="AL11" s="17"/>
      <c r="AM11" s="17"/>
      <c r="AN11" s="17">
        <f>SUM(Tabla187[[#This Row],[Certificación - Formación Complementaria CampeSENA ]:[Certificación - Formación Continua Especial Campesina (En el marco de FEEC)]])</f>
        <v>0</v>
      </c>
      <c r="AO11" s="17"/>
      <c r="AP11" s="17"/>
      <c r="AQ11" s="17">
        <f>SUM(Tabla187[[#This Row],[Certificación - Formación Complementaria Full Popular]:[Certificación - Formación Contina Especial Popular (En el marco de FEP)]])</f>
        <v>0</v>
      </c>
      <c r="AR11" s="17"/>
      <c r="AS11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11" s="19">
        <f>SUM(Tabla187[[#This Row],[Certificación - TOTAL FORMACION COMPLEMENTARIA (P=I+J+K+L+M+N+O)]],Tabla187[[#This Row],[Certificación - FORMACION TITULADA (H=B+G)]])</f>
        <v>0</v>
      </c>
      <c r="AU11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11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11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12" spans="1:49">
      <c r="A12" s="50">
        <v>5</v>
      </c>
      <c r="B12" s="51" t="s">
        <v>52</v>
      </c>
      <c r="C12" s="55">
        <v>9204</v>
      </c>
      <c r="D12" s="51" t="s">
        <v>96</v>
      </c>
      <c r="E12" s="17"/>
      <c r="F12" s="17"/>
      <c r="G12" s="17"/>
      <c r="H12" s="17"/>
      <c r="I12" s="17"/>
      <c r="J12" s="17"/>
      <c r="K12" s="17">
        <f>SUM(Tabla187[[#This Row],[Certificación - Tecnólogos Regular - Presencial]:[Certificación - Tecnólogos FIC]])</f>
        <v>0</v>
      </c>
      <c r="L12" s="17">
        <f>Tabla187[[#This Row],[Certificación - Total Tecnólogos (A)]]</f>
        <v>0</v>
      </c>
      <c r="M12" s="17"/>
      <c r="N12" s="17"/>
      <c r="O12" s="17"/>
      <c r="P12" s="17"/>
      <c r="Q12" s="17">
        <f>SUM(Tabla187[[#This Row],[Certificación - Operarios Regular]:[Certificación - Operarios FIC]])</f>
        <v>0</v>
      </c>
      <c r="R12" s="17"/>
      <c r="S12" s="17"/>
      <c r="T12" s="17"/>
      <c r="U12" s="17">
        <f>SUM(Tabla187[[#This Row],[Certificación - Auxiliares Regular]:[Certificación - Auxiliares Full Popular]])</f>
        <v>0</v>
      </c>
      <c r="V12" s="17"/>
      <c r="W12" s="17"/>
      <c r="X12" s="17"/>
      <c r="Y12" s="17"/>
      <c r="Z12" s="17"/>
      <c r="AA12" s="17"/>
      <c r="AB12" s="17">
        <f>SUM(Tabla187[[#This Row],[Certificación - Técnico Laboral Regular - Presencial]:[Certificación - Técnico FIC]])</f>
        <v>0</v>
      </c>
      <c r="AC12" s="17"/>
      <c r="AD12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12" s="17">
        <f>SUM(Tabla187[[#This Row],[Certificación - FORMACIÓN LABORAL (G=C+D+E+F)]],Tabla187[[#This Row],[Certificación - EDUCACION SUPERIOR (B=A)]])</f>
        <v>0</v>
      </c>
      <c r="AF12" s="17"/>
      <c r="AG12" s="17"/>
      <c r="AH12" s="17"/>
      <c r="AI12" s="17"/>
      <c r="AJ12" s="17">
        <f>SUM(Tabla187[[#This Row],[Certificación - Programa de Bilingüismo - Virtual]:[Certificación - Programa de Bilingüismo - Presencial]])</f>
        <v>0</v>
      </c>
      <c r="AK12" s="17"/>
      <c r="AL12" s="17"/>
      <c r="AM12" s="17"/>
      <c r="AN12" s="17">
        <f>SUM(Tabla187[[#This Row],[Certificación - Formación Complementaria CampeSENA ]:[Certificación - Formación Continua Especial Campesina (En el marco de FEEC)]])</f>
        <v>0</v>
      </c>
      <c r="AO12" s="17"/>
      <c r="AP12" s="17"/>
      <c r="AQ12" s="17">
        <f>SUM(Tabla187[[#This Row],[Certificación - Formación Complementaria Full Popular]:[Certificación - Formación Contina Especial Popular (En el marco de FEP)]])</f>
        <v>0</v>
      </c>
      <c r="AR12" s="17"/>
      <c r="AS12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12" s="19">
        <f>SUM(Tabla187[[#This Row],[Certificación - TOTAL FORMACION COMPLEMENTARIA (P=I+J+K+L+M+N+O)]],Tabla187[[#This Row],[Certificación - FORMACION TITULADA (H=B+G)]])</f>
        <v>0</v>
      </c>
      <c r="AU12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12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12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13" spans="1:49">
      <c r="A13" s="50">
        <v>5</v>
      </c>
      <c r="B13" s="51" t="s">
        <v>52</v>
      </c>
      <c r="C13" s="55">
        <v>9205</v>
      </c>
      <c r="D13" s="51" t="s">
        <v>97</v>
      </c>
      <c r="E13" s="17"/>
      <c r="F13" s="17"/>
      <c r="G13" s="17"/>
      <c r="H13" s="17"/>
      <c r="I13" s="17"/>
      <c r="J13" s="17"/>
      <c r="K13" s="17">
        <f>SUM(Tabla187[[#This Row],[Certificación - Tecnólogos Regular - Presencial]:[Certificación - Tecnólogos FIC]])</f>
        <v>0</v>
      </c>
      <c r="L13" s="17">
        <f>Tabla187[[#This Row],[Certificación - Total Tecnólogos (A)]]</f>
        <v>0</v>
      </c>
      <c r="M13" s="17"/>
      <c r="N13" s="17"/>
      <c r="O13" s="17"/>
      <c r="P13" s="17"/>
      <c r="Q13" s="17">
        <f>SUM(Tabla187[[#This Row],[Certificación - Operarios Regular]:[Certificación - Operarios FIC]])</f>
        <v>0</v>
      </c>
      <c r="R13" s="17"/>
      <c r="S13" s="17"/>
      <c r="T13" s="17"/>
      <c r="U13" s="17">
        <f>SUM(Tabla187[[#This Row],[Certificación - Auxiliares Regular]:[Certificación - Auxiliares Full Popular]])</f>
        <v>0</v>
      </c>
      <c r="V13" s="17"/>
      <c r="W13" s="17"/>
      <c r="X13" s="17"/>
      <c r="Y13" s="17"/>
      <c r="Z13" s="17"/>
      <c r="AA13" s="17"/>
      <c r="AB13" s="17">
        <f>SUM(Tabla187[[#This Row],[Certificación - Técnico Laboral Regular - Presencial]:[Certificación - Técnico FIC]])</f>
        <v>0</v>
      </c>
      <c r="AC13" s="17"/>
      <c r="AD13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13" s="17">
        <f>SUM(Tabla187[[#This Row],[Certificación - FORMACIÓN LABORAL (G=C+D+E+F)]],Tabla187[[#This Row],[Certificación - EDUCACION SUPERIOR (B=A)]])</f>
        <v>0</v>
      </c>
      <c r="AF13" s="17"/>
      <c r="AG13" s="17"/>
      <c r="AH13" s="17"/>
      <c r="AI13" s="17"/>
      <c r="AJ13" s="17">
        <f>SUM(Tabla187[[#This Row],[Certificación - Programa de Bilingüismo - Virtual]:[Certificación - Programa de Bilingüismo - Presencial]])</f>
        <v>0</v>
      </c>
      <c r="AK13" s="17"/>
      <c r="AL13" s="17"/>
      <c r="AM13" s="17"/>
      <c r="AN13" s="17">
        <f>SUM(Tabla187[[#This Row],[Certificación - Formación Complementaria CampeSENA ]:[Certificación - Formación Continua Especial Campesina (En el marco de FEEC)]])</f>
        <v>0</v>
      </c>
      <c r="AO13" s="17"/>
      <c r="AP13" s="17"/>
      <c r="AQ13" s="17">
        <f>SUM(Tabla187[[#This Row],[Certificación - Formación Complementaria Full Popular]:[Certificación - Formación Contina Especial Popular (En el marco de FEP)]])</f>
        <v>0</v>
      </c>
      <c r="AR13" s="17"/>
      <c r="AS13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13" s="19">
        <f>SUM(Tabla187[[#This Row],[Certificación - TOTAL FORMACION COMPLEMENTARIA (P=I+J+K+L+M+N+O)]],Tabla187[[#This Row],[Certificación - FORMACION TITULADA (H=B+G)]])</f>
        <v>0</v>
      </c>
      <c r="AU13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13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13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14" spans="1:49">
      <c r="A14" s="50">
        <v>5</v>
      </c>
      <c r="B14" s="51" t="s">
        <v>52</v>
      </c>
      <c r="C14" s="55">
        <v>9206</v>
      </c>
      <c r="D14" s="51" t="s">
        <v>98</v>
      </c>
      <c r="E14" s="17"/>
      <c r="F14" s="17"/>
      <c r="G14" s="17"/>
      <c r="H14" s="17"/>
      <c r="I14" s="17"/>
      <c r="J14" s="17"/>
      <c r="K14" s="17">
        <f>SUM(Tabla187[[#This Row],[Certificación - Tecnólogos Regular - Presencial]:[Certificación - Tecnólogos FIC]])</f>
        <v>0</v>
      </c>
      <c r="L14" s="17">
        <f>Tabla187[[#This Row],[Certificación - Total Tecnólogos (A)]]</f>
        <v>0</v>
      </c>
      <c r="M14" s="17"/>
      <c r="N14" s="17"/>
      <c r="O14" s="17"/>
      <c r="P14" s="17"/>
      <c r="Q14" s="17">
        <f>SUM(Tabla187[[#This Row],[Certificación - Operarios Regular]:[Certificación - Operarios FIC]])</f>
        <v>0</v>
      </c>
      <c r="R14" s="17"/>
      <c r="S14" s="17"/>
      <c r="T14" s="17"/>
      <c r="U14" s="17">
        <f>SUM(Tabla187[[#This Row],[Certificación - Auxiliares Regular]:[Certificación - Auxiliares Full Popular]])</f>
        <v>0</v>
      </c>
      <c r="V14" s="17"/>
      <c r="W14" s="17"/>
      <c r="X14" s="17"/>
      <c r="Y14" s="17"/>
      <c r="Z14" s="17"/>
      <c r="AA14" s="17"/>
      <c r="AB14" s="17">
        <f>SUM(Tabla187[[#This Row],[Certificación - Técnico Laboral Regular - Presencial]:[Certificación - Técnico FIC]])</f>
        <v>0</v>
      </c>
      <c r="AC14" s="17"/>
      <c r="AD14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14" s="17">
        <f>SUM(Tabla187[[#This Row],[Certificación - FORMACIÓN LABORAL (G=C+D+E+F)]],Tabla187[[#This Row],[Certificación - EDUCACION SUPERIOR (B=A)]])</f>
        <v>0</v>
      </c>
      <c r="AF14" s="17"/>
      <c r="AG14" s="17"/>
      <c r="AH14" s="17"/>
      <c r="AI14" s="17"/>
      <c r="AJ14" s="17">
        <f>SUM(Tabla187[[#This Row],[Certificación - Programa de Bilingüismo - Virtual]:[Certificación - Programa de Bilingüismo - Presencial]])</f>
        <v>0</v>
      </c>
      <c r="AK14" s="17"/>
      <c r="AL14" s="17"/>
      <c r="AM14" s="17"/>
      <c r="AN14" s="17">
        <f>SUM(Tabla187[[#This Row],[Certificación - Formación Complementaria CampeSENA ]:[Certificación - Formación Continua Especial Campesina (En el marco de FEEC)]])</f>
        <v>0</v>
      </c>
      <c r="AO14" s="17"/>
      <c r="AP14" s="17"/>
      <c r="AQ14" s="17">
        <f>SUM(Tabla187[[#This Row],[Certificación - Formación Complementaria Full Popular]:[Certificación - Formación Contina Especial Popular (En el marco de FEP)]])</f>
        <v>0</v>
      </c>
      <c r="AR14" s="17"/>
      <c r="AS14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14" s="19">
        <f>SUM(Tabla187[[#This Row],[Certificación - TOTAL FORMACION COMPLEMENTARIA (P=I+J+K+L+M+N+O)]],Tabla187[[#This Row],[Certificación - FORMACION TITULADA (H=B+G)]])</f>
        <v>0</v>
      </c>
      <c r="AU14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14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14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15" spans="1:49">
      <c r="A15" s="50">
        <v>5</v>
      </c>
      <c r="B15" s="51" t="s">
        <v>52</v>
      </c>
      <c r="C15" s="55">
        <v>9301</v>
      </c>
      <c r="D15" s="51" t="s">
        <v>99</v>
      </c>
      <c r="E15" s="17"/>
      <c r="F15" s="17"/>
      <c r="G15" s="17"/>
      <c r="H15" s="17"/>
      <c r="I15" s="17"/>
      <c r="J15" s="17"/>
      <c r="K15" s="17">
        <f>SUM(Tabla187[[#This Row],[Certificación - Tecnólogos Regular - Presencial]:[Certificación - Tecnólogos FIC]])</f>
        <v>0</v>
      </c>
      <c r="L15" s="17">
        <f>Tabla187[[#This Row],[Certificación - Total Tecnólogos (A)]]</f>
        <v>0</v>
      </c>
      <c r="M15" s="17"/>
      <c r="N15" s="17"/>
      <c r="O15" s="17"/>
      <c r="P15" s="17"/>
      <c r="Q15" s="17">
        <f>SUM(Tabla187[[#This Row],[Certificación - Operarios Regular]:[Certificación - Operarios FIC]])</f>
        <v>0</v>
      </c>
      <c r="R15" s="17"/>
      <c r="S15" s="17"/>
      <c r="T15" s="17"/>
      <c r="U15" s="17">
        <f>SUM(Tabla187[[#This Row],[Certificación - Auxiliares Regular]:[Certificación - Auxiliares Full Popular]])</f>
        <v>0</v>
      </c>
      <c r="V15" s="17"/>
      <c r="W15" s="17"/>
      <c r="X15" s="17"/>
      <c r="Y15" s="17"/>
      <c r="Z15" s="17"/>
      <c r="AA15" s="17"/>
      <c r="AB15" s="17">
        <f>SUM(Tabla187[[#This Row],[Certificación - Técnico Laboral Regular - Presencial]:[Certificación - Técnico FIC]])</f>
        <v>0</v>
      </c>
      <c r="AC15" s="17"/>
      <c r="AD15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15" s="17">
        <f>SUM(Tabla187[[#This Row],[Certificación - FORMACIÓN LABORAL (G=C+D+E+F)]],Tabla187[[#This Row],[Certificación - EDUCACION SUPERIOR (B=A)]])</f>
        <v>0</v>
      </c>
      <c r="AF15" s="17"/>
      <c r="AG15" s="17"/>
      <c r="AH15" s="17"/>
      <c r="AI15" s="17"/>
      <c r="AJ15" s="17">
        <f>SUM(Tabla187[[#This Row],[Certificación - Programa de Bilingüismo - Virtual]:[Certificación - Programa de Bilingüismo - Presencial]])</f>
        <v>0</v>
      </c>
      <c r="AK15" s="17"/>
      <c r="AL15" s="17"/>
      <c r="AM15" s="17"/>
      <c r="AN15" s="17">
        <f>SUM(Tabla187[[#This Row],[Certificación - Formación Complementaria CampeSENA ]:[Certificación - Formación Continua Especial Campesina (En el marco de FEEC)]])</f>
        <v>0</v>
      </c>
      <c r="AO15" s="17"/>
      <c r="AP15" s="17"/>
      <c r="AQ15" s="17">
        <f>SUM(Tabla187[[#This Row],[Certificación - Formación Complementaria Full Popular]:[Certificación - Formación Contina Especial Popular (En el marco de FEP)]])</f>
        <v>0</v>
      </c>
      <c r="AR15" s="17"/>
      <c r="AS15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15" s="19">
        <f>SUM(Tabla187[[#This Row],[Certificación - TOTAL FORMACION COMPLEMENTARIA (P=I+J+K+L+M+N+O)]],Tabla187[[#This Row],[Certificación - FORMACION TITULADA (H=B+G)]])</f>
        <v>0</v>
      </c>
      <c r="AU15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15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15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16" spans="1:49">
      <c r="A16" s="50">
        <v>5</v>
      </c>
      <c r="B16" s="51" t="s">
        <v>52</v>
      </c>
      <c r="C16" s="55">
        <v>9401</v>
      </c>
      <c r="D16" s="51" t="s">
        <v>100</v>
      </c>
      <c r="E16" s="17"/>
      <c r="F16" s="17"/>
      <c r="G16" s="17"/>
      <c r="H16" s="17"/>
      <c r="I16" s="17"/>
      <c r="J16" s="17"/>
      <c r="K16" s="17">
        <f>SUM(Tabla187[[#This Row],[Certificación - Tecnólogos Regular - Presencial]:[Certificación - Tecnólogos FIC]])</f>
        <v>0</v>
      </c>
      <c r="L16" s="17">
        <f>Tabla187[[#This Row],[Certificación - Total Tecnólogos (A)]]</f>
        <v>0</v>
      </c>
      <c r="M16" s="17"/>
      <c r="N16" s="17"/>
      <c r="O16" s="17"/>
      <c r="P16" s="17"/>
      <c r="Q16" s="17">
        <f>SUM(Tabla187[[#This Row],[Certificación - Operarios Regular]:[Certificación - Operarios FIC]])</f>
        <v>0</v>
      </c>
      <c r="R16" s="17"/>
      <c r="S16" s="17"/>
      <c r="T16" s="17"/>
      <c r="U16" s="17">
        <f>SUM(Tabla187[[#This Row],[Certificación - Auxiliares Regular]:[Certificación - Auxiliares Full Popular]])</f>
        <v>0</v>
      </c>
      <c r="V16" s="17"/>
      <c r="W16" s="17"/>
      <c r="X16" s="17"/>
      <c r="Y16" s="17"/>
      <c r="Z16" s="17"/>
      <c r="AA16" s="17"/>
      <c r="AB16" s="17">
        <f>SUM(Tabla187[[#This Row],[Certificación - Técnico Laboral Regular - Presencial]:[Certificación - Técnico FIC]])</f>
        <v>0</v>
      </c>
      <c r="AC16" s="17"/>
      <c r="AD16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16" s="17">
        <f>SUM(Tabla187[[#This Row],[Certificación - FORMACIÓN LABORAL (G=C+D+E+F)]],Tabla187[[#This Row],[Certificación - EDUCACION SUPERIOR (B=A)]])</f>
        <v>0</v>
      </c>
      <c r="AF16" s="17"/>
      <c r="AG16" s="17"/>
      <c r="AH16" s="17"/>
      <c r="AI16" s="17"/>
      <c r="AJ16" s="17">
        <f>SUM(Tabla187[[#This Row],[Certificación - Programa de Bilingüismo - Virtual]:[Certificación - Programa de Bilingüismo - Presencial]])</f>
        <v>0</v>
      </c>
      <c r="AK16" s="17"/>
      <c r="AL16" s="17"/>
      <c r="AM16" s="17"/>
      <c r="AN16" s="17">
        <f>SUM(Tabla187[[#This Row],[Certificación - Formación Complementaria CampeSENA ]:[Certificación - Formación Continua Especial Campesina (En el marco de FEEC)]])</f>
        <v>0</v>
      </c>
      <c r="AO16" s="17"/>
      <c r="AP16" s="17"/>
      <c r="AQ16" s="17">
        <f>SUM(Tabla187[[#This Row],[Certificación - Formación Complementaria Full Popular]:[Certificación - Formación Contina Especial Popular (En el marco de FEP)]])</f>
        <v>0</v>
      </c>
      <c r="AR16" s="17"/>
      <c r="AS16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16" s="19">
        <f>SUM(Tabla187[[#This Row],[Certificación - TOTAL FORMACION COMPLEMENTARIA (P=I+J+K+L+M+N+O)]],Tabla187[[#This Row],[Certificación - FORMACION TITULADA (H=B+G)]])</f>
        <v>0</v>
      </c>
      <c r="AU16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16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16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17" spans="1:49">
      <c r="A17" s="50">
        <v>5</v>
      </c>
      <c r="B17" s="51" t="s">
        <v>52</v>
      </c>
      <c r="C17" s="55">
        <v>9402</v>
      </c>
      <c r="D17" s="51" t="s">
        <v>101</v>
      </c>
      <c r="E17" s="17"/>
      <c r="F17" s="17"/>
      <c r="G17" s="17"/>
      <c r="H17" s="17"/>
      <c r="I17" s="17"/>
      <c r="J17" s="17"/>
      <c r="K17" s="17">
        <f>SUM(Tabla187[[#This Row],[Certificación - Tecnólogos Regular - Presencial]:[Certificación - Tecnólogos FIC]])</f>
        <v>0</v>
      </c>
      <c r="L17" s="17">
        <f>Tabla187[[#This Row],[Certificación - Total Tecnólogos (A)]]</f>
        <v>0</v>
      </c>
      <c r="M17" s="17"/>
      <c r="N17" s="17"/>
      <c r="O17" s="17"/>
      <c r="P17" s="17"/>
      <c r="Q17" s="17">
        <f>SUM(Tabla187[[#This Row],[Certificación - Operarios Regular]:[Certificación - Operarios FIC]])</f>
        <v>0</v>
      </c>
      <c r="R17" s="17"/>
      <c r="S17" s="17"/>
      <c r="T17" s="17"/>
      <c r="U17" s="17">
        <f>SUM(Tabla187[[#This Row],[Certificación - Auxiliares Regular]:[Certificación - Auxiliares Full Popular]])</f>
        <v>0</v>
      </c>
      <c r="V17" s="17"/>
      <c r="W17" s="17"/>
      <c r="X17" s="17"/>
      <c r="Y17" s="17"/>
      <c r="Z17" s="17"/>
      <c r="AA17" s="17"/>
      <c r="AB17" s="17">
        <f>SUM(Tabla187[[#This Row],[Certificación - Técnico Laboral Regular - Presencial]:[Certificación - Técnico FIC]])</f>
        <v>0</v>
      </c>
      <c r="AC17" s="17"/>
      <c r="AD17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17" s="17">
        <f>SUM(Tabla187[[#This Row],[Certificación - FORMACIÓN LABORAL (G=C+D+E+F)]],Tabla187[[#This Row],[Certificación - EDUCACION SUPERIOR (B=A)]])</f>
        <v>0</v>
      </c>
      <c r="AF17" s="17"/>
      <c r="AG17" s="17"/>
      <c r="AH17" s="17"/>
      <c r="AI17" s="17"/>
      <c r="AJ17" s="17">
        <f>SUM(Tabla187[[#This Row],[Certificación - Programa de Bilingüismo - Virtual]:[Certificación - Programa de Bilingüismo - Presencial]])</f>
        <v>0</v>
      </c>
      <c r="AK17" s="17"/>
      <c r="AL17" s="17"/>
      <c r="AM17" s="17"/>
      <c r="AN17" s="17">
        <f>SUM(Tabla187[[#This Row],[Certificación - Formación Complementaria CampeSENA ]:[Certificación - Formación Continua Especial Campesina (En el marco de FEEC)]])</f>
        <v>0</v>
      </c>
      <c r="AO17" s="17"/>
      <c r="AP17" s="17"/>
      <c r="AQ17" s="17">
        <f>SUM(Tabla187[[#This Row],[Certificación - Formación Complementaria Full Popular]:[Certificación - Formación Contina Especial Popular (En el marco de FEP)]])</f>
        <v>0</v>
      </c>
      <c r="AR17" s="17"/>
      <c r="AS17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17" s="19">
        <f>SUM(Tabla187[[#This Row],[Certificación - TOTAL FORMACION COMPLEMENTARIA (P=I+J+K+L+M+N+O)]],Tabla187[[#This Row],[Certificación - FORMACION TITULADA (H=B+G)]])</f>
        <v>0</v>
      </c>
      <c r="AU17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17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17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18" spans="1:49">
      <c r="A18" s="50">
        <v>5</v>
      </c>
      <c r="B18" s="51" t="s">
        <v>52</v>
      </c>
      <c r="C18" s="55">
        <v>9501</v>
      </c>
      <c r="D18" s="51" t="s">
        <v>102</v>
      </c>
      <c r="E18" s="17"/>
      <c r="F18" s="17"/>
      <c r="G18" s="17"/>
      <c r="H18" s="17"/>
      <c r="I18" s="17"/>
      <c r="J18" s="17"/>
      <c r="K18" s="17">
        <f>SUM(Tabla187[[#This Row],[Certificación - Tecnólogos Regular - Presencial]:[Certificación - Tecnólogos FIC]])</f>
        <v>0</v>
      </c>
      <c r="L18" s="17">
        <f>Tabla187[[#This Row],[Certificación - Total Tecnólogos (A)]]</f>
        <v>0</v>
      </c>
      <c r="M18" s="17"/>
      <c r="N18" s="17"/>
      <c r="O18" s="17"/>
      <c r="P18" s="17"/>
      <c r="Q18" s="17">
        <f>SUM(Tabla187[[#This Row],[Certificación - Operarios Regular]:[Certificación - Operarios FIC]])</f>
        <v>0</v>
      </c>
      <c r="R18" s="17"/>
      <c r="S18" s="17"/>
      <c r="T18" s="17"/>
      <c r="U18" s="17">
        <f>SUM(Tabla187[[#This Row],[Certificación - Auxiliares Regular]:[Certificación - Auxiliares Full Popular]])</f>
        <v>0</v>
      </c>
      <c r="V18" s="17"/>
      <c r="W18" s="17"/>
      <c r="X18" s="17"/>
      <c r="Y18" s="17"/>
      <c r="Z18" s="17"/>
      <c r="AA18" s="17"/>
      <c r="AB18" s="17">
        <f>SUM(Tabla187[[#This Row],[Certificación - Técnico Laboral Regular - Presencial]:[Certificación - Técnico FIC]])</f>
        <v>0</v>
      </c>
      <c r="AC18" s="17"/>
      <c r="AD18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18" s="17">
        <f>SUM(Tabla187[[#This Row],[Certificación - FORMACIÓN LABORAL (G=C+D+E+F)]],Tabla187[[#This Row],[Certificación - EDUCACION SUPERIOR (B=A)]])</f>
        <v>0</v>
      </c>
      <c r="AF18" s="17"/>
      <c r="AG18" s="17"/>
      <c r="AH18" s="17"/>
      <c r="AI18" s="17"/>
      <c r="AJ18" s="17">
        <f>SUM(Tabla187[[#This Row],[Certificación - Programa de Bilingüismo - Virtual]:[Certificación - Programa de Bilingüismo - Presencial]])</f>
        <v>0</v>
      </c>
      <c r="AK18" s="17"/>
      <c r="AL18" s="17"/>
      <c r="AM18" s="17"/>
      <c r="AN18" s="17">
        <f>SUM(Tabla187[[#This Row],[Certificación - Formación Complementaria CampeSENA ]:[Certificación - Formación Continua Especial Campesina (En el marco de FEEC)]])</f>
        <v>0</v>
      </c>
      <c r="AO18" s="17"/>
      <c r="AP18" s="17"/>
      <c r="AQ18" s="17">
        <f>SUM(Tabla187[[#This Row],[Certificación - Formación Complementaria Full Popular]:[Certificación - Formación Contina Especial Popular (En el marco de FEP)]])</f>
        <v>0</v>
      </c>
      <c r="AR18" s="17"/>
      <c r="AS18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18" s="19">
        <f>SUM(Tabla187[[#This Row],[Certificación - TOTAL FORMACION COMPLEMENTARIA (P=I+J+K+L+M+N+O)]],Tabla187[[#This Row],[Certificación - FORMACION TITULADA (H=B+G)]])</f>
        <v>0</v>
      </c>
      <c r="AU18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18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18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19" spans="1:49">
      <c r="A19" s="50">
        <v>5</v>
      </c>
      <c r="B19" s="51" t="s">
        <v>52</v>
      </c>
      <c r="C19" s="55">
        <v>9502</v>
      </c>
      <c r="D19" s="51" t="s">
        <v>103</v>
      </c>
      <c r="E19" s="17"/>
      <c r="F19" s="17"/>
      <c r="G19" s="17"/>
      <c r="H19" s="17"/>
      <c r="I19" s="17"/>
      <c r="J19" s="17"/>
      <c r="K19" s="17">
        <f>SUM(Tabla187[[#This Row],[Certificación - Tecnólogos Regular - Presencial]:[Certificación - Tecnólogos FIC]])</f>
        <v>0</v>
      </c>
      <c r="L19" s="17">
        <f>Tabla187[[#This Row],[Certificación - Total Tecnólogos (A)]]</f>
        <v>0</v>
      </c>
      <c r="M19" s="17"/>
      <c r="N19" s="17"/>
      <c r="O19" s="17"/>
      <c r="P19" s="17"/>
      <c r="Q19" s="17">
        <f>SUM(Tabla187[[#This Row],[Certificación - Operarios Regular]:[Certificación - Operarios FIC]])</f>
        <v>0</v>
      </c>
      <c r="R19" s="17"/>
      <c r="S19" s="17"/>
      <c r="T19" s="17"/>
      <c r="U19" s="17">
        <f>SUM(Tabla187[[#This Row],[Certificación - Auxiliares Regular]:[Certificación - Auxiliares Full Popular]])</f>
        <v>0</v>
      </c>
      <c r="V19" s="17"/>
      <c r="W19" s="17"/>
      <c r="X19" s="17"/>
      <c r="Y19" s="17"/>
      <c r="Z19" s="17"/>
      <c r="AA19" s="17"/>
      <c r="AB19" s="17">
        <f>SUM(Tabla187[[#This Row],[Certificación - Técnico Laboral Regular - Presencial]:[Certificación - Técnico FIC]])</f>
        <v>0</v>
      </c>
      <c r="AC19" s="17"/>
      <c r="AD19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19" s="17">
        <f>SUM(Tabla187[[#This Row],[Certificación - FORMACIÓN LABORAL (G=C+D+E+F)]],Tabla187[[#This Row],[Certificación - EDUCACION SUPERIOR (B=A)]])</f>
        <v>0</v>
      </c>
      <c r="AF19" s="17"/>
      <c r="AG19" s="17"/>
      <c r="AH19" s="17"/>
      <c r="AI19" s="17"/>
      <c r="AJ19" s="17">
        <f>SUM(Tabla187[[#This Row],[Certificación - Programa de Bilingüismo - Virtual]:[Certificación - Programa de Bilingüismo - Presencial]])</f>
        <v>0</v>
      </c>
      <c r="AK19" s="17"/>
      <c r="AL19" s="17"/>
      <c r="AM19" s="17"/>
      <c r="AN19" s="17">
        <f>SUM(Tabla187[[#This Row],[Certificación - Formación Complementaria CampeSENA ]:[Certificación - Formación Continua Especial Campesina (En el marco de FEEC)]])</f>
        <v>0</v>
      </c>
      <c r="AO19" s="17"/>
      <c r="AP19" s="17"/>
      <c r="AQ19" s="17">
        <f>SUM(Tabla187[[#This Row],[Certificación - Formación Complementaria Full Popular]:[Certificación - Formación Contina Especial Popular (En el marco de FEP)]])</f>
        <v>0</v>
      </c>
      <c r="AR19" s="17"/>
      <c r="AS19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19" s="19">
        <f>SUM(Tabla187[[#This Row],[Certificación - TOTAL FORMACION COMPLEMENTARIA (P=I+J+K+L+M+N+O)]],Tabla187[[#This Row],[Certificación - FORMACION TITULADA (H=B+G)]])</f>
        <v>0</v>
      </c>
      <c r="AU19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19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19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20" spans="1:49">
      <c r="A20" s="50">
        <v>5</v>
      </c>
      <c r="B20" s="51" t="s">
        <v>52</v>
      </c>
      <c r="C20" s="55">
        <v>9503</v>
      </c>
      <c r="D20" s="51" t="s">
        <v>104</v>
      </c>
      <c r="E20" s="17"/>
      <c r="F20" s="17"/>
      <c r="G20" s="17"/>
      <c r="H20" s="17"/>
      <c r="I20" s="17"/>
      <c r="J20" s="17"/>
      <c r="K20" s="17">
        <f>SUM(Tabla187[[#This Row],[Certificación - Tecnólogos Regular - Presencial]:[Certificación - Tecnólogos FIC]])</f>
        <v>0</v>
      </c>
      <c r="L20" s="17">
        <f>Tabla187[[#This Row],[Certificación - Total Tecnólogos (A)]]</f>
        <v>0</v>
      </c>
      <c r="M20" s="17"/>
      <c r="N20" s="17"/>
      <c r="O20" s="17"/>
      <c r="P20" s="17"/>
      <c r="Q20" s="17">
        <f>SUM(Tabla187[[#This Row],[Certificación - Operarios Regular]:[Certificación - Operarios FIC]])</f>
        <v>0</v>
      </c>
      <c r="R20" s="17"/>
      <c r="S20" s="17"/>
      <c r="T20" s="17"/>
      <c r="U20" s="17">
        <f>SUM(Tabla187[[#This Row],[Certificación - Auxiliares Regular]:[Certificación - Auxiliares Full Popular]])</f>
        <v>0</v>
      </c>
      <c r="V20" s="17"/>
      <c r="W20" s="17"/>
      <c r="X20" s="17"/>
      <c r="Y20" s="17"/>
      <c r="Z20" s="17"/>
      <c r="AA20" s="17"/>
      <c r="AB20" s="17">
        <f>SUM(Tabla187[[#This Row],[Certificación - Técnico Laboral Regular - Presencial]:[Certificación - Técnico FIC]])</f>
        <v>0</v>
      </c>
      <c r="AC20" s="17"/>
      <c r="AD20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20" s="17">
        <f>SUM(Tabla187[[#This Row],[Certificación - FORMACIÓN LABORAL (G=C+D+E+F)]],Tabla187[[#This Row],[Certificación - EDUCACION SUPERIOR (B=A)]])</f>
        <v>0</v>
      </c>
      <c r="AF20" s="17"/>
      <c r="AG20" s="17"/>
      <c r="AH20" s="17"/>
      <c r="AI20" s="17"/>
      <c r="AJ20" s="17">
        <f>SUM(Tabla187[[#This Row],[Certificación - Programa de Bilingüismo - Virtual]:[Certificación - Programa de Bilingüismo - Presencial]])</f>
        <v>0</v>
      </c>
      <c r="AK20" s="17"/>
      <c r="AL20" s="17"/>
      <c r="AM20" s="17"/>
      <c r="AN20" s="17">
        <f>SUM(Tabla187[[#This Row],[Certificación - Formación Complementaria CampeSENA ]:[Certificación - Formación Continua Especial Campesina (En el marco de FEEC)]])</f>
        <v>0</v>
      </c>
      <c r="AO20" s="17"/>
      <c r="AP20" s="17"/>
      <c r="AQ20" s="17">
        <f>SUM(Tabla187[[#This Row],[Certificación - Formación Complementaria Full Popular]:[Certificación - Formación Contina Especial Popular (En el marco de FEP)]])</f>
        <v>0</v>
      </c>
      <c r="AR20" s="17"/>
      <c r="AS20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20" s="19">
        <f>SUM(Tabla187[[#This Row],[Certificación - TOTAL FORMACION COMPLEMENTARIA (P=I+J+K+L+M+N+O)]],Tabla187[[#This Row],[Certificación - FORMACION TITULADA (H=B+G)]])</f>
        <v>0</v>
      </c>
      <c r="AU20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20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20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21" spans="1:49">
      <c r="A21" s="50">
        <v>5</v>
      </c>
      <c r="B21" s="51" t="s">
        <v>52</v>
      </c>
      <c r="C21" s="55">
        <v>9504</v>
      </c>
      <c r="D21" s="51" t="s">
        <v>105</v>
      </c>
      <c r="E21" s="17"/>
      <c r="F21" s="17"/>
      <c r="G21" s="17"/>
      <c r="H21" s="17"/>
      <c r="I21" s="17"/>
      <c r="J21" s="17"/>
      <c r="K21" s="17">
        <f>SUM(Tabla187[[#This Row],[Certificación - Tecnólogos Regular - Presencial]:[Certificación - Tecnólogos FIC]])</f>
        <v>0</v>
      </c>
      <c r="L21" s="17">
        <f>Tabla187[[#This Row],[Certificación - Total Tecnólogos (A)]]</f>
        <v>0</v>
      </c>
      <c r="M21" s="17"/>
      <c r="N21" s="17"/>
      <c r="O21" s="17"/>
      <c r="P21" s="17"/>
      <c r="Q21" s="17">
        <f>SUM(Tabla187[[#This Row],[Certificación - Operarios Regular]:[Certificación - Operarios FIC]])</f>
        <v>0</v>
      </c>
      <c r="R21" s="17"/>
      <c r="S21" s="17"/>
      <c r="T21" s="17"/>
      <c r="U21" s="17">
        <f>SUM(Tabla187[[#This Row],[Certificación - Auxiliares Regular]:[Certificación - Auxiliares Full Popular]])</f>
        <v>0</v>
      </c>
      <c r="V21" s="17"/>
      <c r="W21" s="17"/>
      <c r="X21" s="17"/>
      <c r="Y21" s="17"/>
      <c r="Z21" s="17"/>
      <c r="AA21" s="17"/>
      <c r="AB21" s="17">
        <f>SUM(Tabla187[[#This Row],[Certificación - Técnico Laboral Regular - Presencial]:[Certificación - Técnico FIC]])</f>
        <v>0</v>
      </c>
      <c r="AC21" s="17"/>
      <c r="AD21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21" s="17">
        <f>SUM(Tabla187[[#This Row],[Certificación - FORMACIÓN LABORAL (G=C+D+E+F)]],Tabla187[[#This Row],[Certificación - EDUCACION SUPERIOR (B=A)]])</f>
        <v>0</v>
      </c>
      <c r="AF21" s="17"/>
      <c r="AG21" s="17"/>
      <c r="AH21" s="17"/>
      <c r="AI21" s="17"/>
      <c r="AJ21" s="17">
        <f>SUM(Tabla187[[#This Row],[Certificación - Programa de Bilingüismo - Virtual]:[Certificación - Programa de Bilingüismo - Presencial]])</f>
        <v>0</v>
      </c>
      <c r="AK21" s="17"/>
      <c r="AL21" s="17"/>
      <c r="AM21" s="17"/>
      <c r="AN21" s="17">
        <f>SUM(Tabla187[[#This Row],[Certificación - Formación Complementaria CampeSENA ]:[Certificación - Formación Continua Especial Campesina (En el marco de FEEC)]])</f>
        <v>0</v>
      </c>
      <c r="AO21" s="17"/>
      <c r="AP21" s="17"/>
      <c r="AQ21" s="17">
        <f>SUM(Tabla187[[#This Row],[Certificación - Formación Complementaria Full Popular]:[Certificación - Formación Contina Especial Popular (En el marco de FEP)]])</f>
        <v>0</v>
      </c>
      <c r="AR21" s="17"/>
      <c r="AS21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21" s="19">
        <f>SUM(Tabla187[[#This Row],[Certificación - TOTAL FORMACION COMPLEMENTARIA (P=I+J+K+L+M+N+O)]],Tabla187[[#This Row],[Certificación - FORMACION TITULADA (H=B+G)]])</f>
        <v>0</v>
      </c>
      <c r="AU21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21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21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22" spans="1:49">
      <c r="A22" s="50">
        <v>5</v>
      </c>
      <c r="B22" s="51" t="s">
        <v>52</v>
      </c>
      <c r="C22" s="55">
        <v>9549</v>
      </c>
      <c r="D22" s="51" t="s">
        <v>106</v>
      </c>
      <c r="E22" s="17"/>
      <c r="F22" s="17"/>
      <c r="G22" s="17"/>
      <c r="H22" s="17"/>
      <c r="I22" s="17"/>
      <c r="J22" s="17"/>
      <c r="K22" s="17">
        <f>SUM(Tabla187[[#This Row],[Certificación - Tecnólogos Regular - Presencial]:[Certificación - Tecnólogos FIC]])</f>
        <v>0</v>
      </c>
      <c r="L22" s="17">
        <f>Tabla187[[#This Row],[Certificación - Total Tecnólogos (A)]]</f>
        <v>0</v>
      </c>
      <c r="M22" s="17"/>
      <c r="N22" s="17"/>
      <c r="O22" s="17"/>
      <c r="P22" s="17"/>
      <c r="Q22" s="17">
        <f>SUM(Tabla187[[#This Row],[Certificación - Operarios Regular]:[Certificación - Operarios FIC]])</f>
        <v>0</v>
      </c>
      <c r="R22" s="17"/>
      <c r="S22" s="17"/>
      <c r="T22" s="17"/>
      <c r="U22" s="17">
        <f>SUM(Tabla187[[#This Row],[Certificación - Auxiliares Regular]:[Certificación - Auxiliares Full Popular]])</f>
        <v>0</v>
      </c>
      <c r="V22" s="17"/>
      <c r="W22" s="17"/>
      <c r="X22" s="17"/>
      <c r="Y22" s="17"/>
      <c r="Z22" s="17"/>
      <c r="AA22" s="17"/>
      <c r="AB22" s="17">
        <f>SUM(Tabla187[[#This Row],[Certificación - Técnico Laboral Regular - Presencial]:[Certificación - Técnico FIC]])</f>
        <v>0</v>
      </c>
      <c r="AC22" s="17"/>
      <c r="AD22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22" s="17">
        <f>SUM(Tabla187[[#This Row],[Certificación - FORMACIÓN LABORAL (G=C+D+E+F)]],Tabla187[[#This Row],[Certificación - EDUCACION SUPERIOR (B=A)]])</f>
        <v>0</v>
      </c>
      <c r="AF22" s="17"/>
      <c r="AG22" s="17"/>
      <c r="AH22" s="17"/>
      <c r="AI22" s="17"/>
      <c r="AJ22" s="17">
        <f>SUM(Tabla187[[#This Row],[Certificación - Programa de Bilingüismo - Virtual]:[Certificación - Programa de Bilingüismo - Presencial]])</f>
        <v>0</v>
      </c>
      <c r="AK22" s="17"/>
      <c r="AL22" s="17"/>
      <c r="AM22" s="17"/>
      <c r="AN22" s="17">
        <f>SUM(Tabla187[[#This Row],[Certificación - Formación Complementaria CampeSENA ]:[Certificación - Formación Continua Especial Campesina (En el marco de FEEC)]])</f>
        <v>0</v>
      </c>
      <c r="AO22" s="17"/>
      <c r="AP22" s="17"/>
      <c r="AQ22" s="17">
        <f>SUM(Tabla187[[#This Row],[Certificación - Formación Complementaria Full Popular]:[Certificación - Formación Contina Especial Popular (En el marco de FEP)]])</f>
        <v>0</v>
      </c>
      <c r="AR22" s="17"/>
      <c r="AS22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22" s="19">
        <f>SUM(Tabla187[[#This Row],[Certificación - TOTAL FORMACION COMPLEMENTARIA (P=I+J+K+L+M+N+O)]],Tabla187[[#This Row],[Certificación - FORMACION TITULADA (H=B+G)]])</f>
        <v>0</v>
      </c>
      <c r="AU22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22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22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23" spans="1:49">
      <c r="A23" s="50">
        <v>8</v>
      </c>
      <c r="B23" s="51" t="s">
        <v>53</v>
      </c>
      <c r="C23" s="55">
        <v>9103</v>
      </c>
      <c r="D23" s="51" t="s">
        <v>107</v>
      </c>
      <c r="E23" s="17"/>
      <c r="F23" s="17"/>
      <c r="G23" s="17"/>
      <c r="H23" s="17"/>
      <c r="I23" s="17"/>
      <c r="J23" s="17"/>
      <c r="K23" s="17">
        <f>SUM(Tabla187[[#This Row],[Certificación - Tecnólogos Regular - Presencial]:[Certificación - Tecnólogos FIC]])</f>
        <v>0</v>
      </c>
      <c r="L23" s="17">
        <f>Tabla187[[#This Row],[Certificación - Total Tecnólogos (A)]]</f>
        <v>0</v>
      </c>
      <c r="M23" s="17"/>
      <c r="N23" s="17"/>
      <c r="O23" s="17"/>
      <c r="P23" s="17"/>
      <c r="Q23" s="17">
        <f>SUM(Tabla187[[#This Row],[Certificación - Operarios Regular]:[Certificación - Operarios FIC]])</f>
        <v>0</v>
      </c>
      <c r="R23" s="17"/>
      <c r="S23" s="17"/>
      <c r="T23" s="17"/>
      <c r="U23" s="17">
        <f>SUM(Tabla187[[#This Row],[Certificación - Auxiliares Regular]:[Certificación - Auxiliares Full Popular]])</f>
        <v>0</v>
      </c>
      <c r="V23" s="17"/>
      <c r="W23" s="17"/>
      <c r="X23" s="17"/>
      <c r="Y23" s="17"/>
      <c r="Z23" s="17"/>
      <c r="AA23" s="17"/>
      <c r="AB23" s="17">
        <f>SUM(Tabla187[[#This Row],[Certificación - Técnico Laboral Regular - Presencial]:[Certificación - Técnico FIC]])</f>
        <v>0</v>
      </c>
      <c r="AC23" s="17"/>
      <c r="AD23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23" s="17">
        <f>SUM(Tabla187[[#This Row],[Certificación - FORMACIÓN LABORAL (G=C+D+E+F)]],Tabla187[[#This Row],[Certificación - EDUCACION SUPERIOR (B=A)]])</f>
        <v>0</v>
      </c>
      <c r="AF23" s="17"/>
      <c r="AG23" s="17"/>
      <c r="AH23" s="17"/>
      <c r="AI23" s="17"/>
      <c r="AJ23" s="17">
        <f>SUM(Tabla187[[#This Row],[Certificación - Programa de Bilingüismo - Virtual]:[Certificación - Programa de Bilingüismo - Presencial]])</f>
        <v>0</v>
      </c>
      <c r="AK23" s="17"/>
      <c r="AL23" s="17"/>
      <c r="AM23" s="17"/>
      <c r="AN23" s="17">
        <f>SUM(Tabla187[[#This Row],[Certificación - Formación Complementaria CampeSENA ]:[Certificación - Formación Continua Especial Campesina (En el marco de FEEC)]])</f>
        <v>0</v>
      </c>
      <c r="AO23" s="17"/>
      <c r="AP23" s="17"/>
      <c r="AQ23" s="17">
        <f>SUM(Tabla187[[#This Row],[Certificación - Formación Complementaria Full Popular]:[Certificación - Formación Contina Especial Popular (En el marco de FEP)]])</f>
        <v>0</v>
      </c>
      <c r="AR23" s="17"/>
      <c r="AS23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23" s="19">
        <f>SUM(Tabla187[[#This Row],[Certificación - TOTAL FORMACION COMPLEMENTARIA (P=I+J+K+L+M+N+O)]],Tabla187[[#This Row],[Certificación - FORMACION TITULADA (H=B+G)]])</f>
        <v>0</v>
      </c>
      <c r="AU23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23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23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24" spans="1:49">
      <c r="A24" s="50">
        <v>8</v>
      </c>
      <c r="B24" s="51" t="s">
        <v>53</v>
      </c>
      <c r="C24" s="55">
        <v>9207</v>
      </c>
      <c r="D24" s="51" t="s">
        <v>108</v>
      </c>
      <c r="E24" s="17"/>
      <c r="F24" s="17"/>
      <c r="G24" s="17"/>
      <c r="H24" s="17"/>
      <c r="I24" s="17"/>
      <c r="J24" s="17"/>
      <c r="K24" s="17">
        <f>SUM(Tabla187[[#This Row],[Certificación - Tecnólogos Regular - Presencial]:[Certificación - Tecnólogos FIC]])</f>
        <v>0</v>
      </c>
      <c r="L24" s="17">
        <f>Tabla187[[#This Row],[Certificación - Total Tecnólogos (A)]]</f>
        <v>0</v>
      </c>
      <c r="M24" s="17"/>
      <c r="N24" s="17"/>
      <c r="O24" s="17"/>
      <c r="P24" s="17"/>
      <c r="Q24" s="17">
        <f>SUM(Tabla187[[#This Row],[Certificación - Operarios Regular]:[Certificación - Operarios FIC]])</f>
        <v>0</v>
      </c>
      <c r="R24" s="17"/>
      <c r="S24" s="17"/>
      <c r="T24" s="17"/>
      <c r="U24" s="17">
        <f>SUM(Tabla187[[#This Row],[Certificación - Auxiliares Regular]:[Certificación - Auxiliares Full Popular]])</f>
        <v>0</v>
      </c>
      <c r="V24" s="17"/>
      <c r="W24" s="17"/>
      <c r="X24" s="17"/>
      <c r="Y24" s="17"/>
      <c r="Z24" s="17"/>
      <c r="AA24" s="17"/>
      <c r="AB24" s="17">
        <f>SUM(Tabla187[[#This Row],[Certificación - Técnico Laboral Regular - Presencial]:[Certificación - Técnico FIC]])</f>
        <v>0</v>
      </c>
      <c r="AC24" s="17"/>
      <c r="AD24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24" s="17">
        <f>SUM(Tabla187[[#This Row],[Certificación - FORMACIÓN LABORAL (G=C+D+E+F)]],Tabla187[[#This Row],[Certificación - EDUCACION SUPERIOR (B=A)]])</f>
        <v>0</v>
      </c>
      <c r="AF24" s="17"/>
      <c r="AG24" s="17"/>
      <c r="AH24" s="17"/>
      <c r="AI24" s="17"/>
      <c r="AJ24" s="17">
        <f>SUM(Tabla187[[#This Row],[Certificación - Programa de Bilingüismo - Virtual]:[Certificación - Programa de Bilingüismo - Presencial]])</f>
        <v>0</v>
      </c>
      <c r="AK24" s="17"/>
      <c r="AL24" s="17"/>
      <c r="AM24" s="17"/>
      <c r="AN24" s="17">
        <f>SUM(Tabla187[[#This Row],[Certificación - Formación Complementaria CampeSENA ]:[Certificación - Formación Continua Especial Campesina (En el marco de FEEC)]])</f>
        <v>0</v>
      </c>
      <c r="AO24" s="17"/>
      <c r="AP24" s="17"/>
      <c r="AQ24" s="17">
        <f>SUM(Tabla187[[#This Row],[Certificación - Formación Complementaria Full Popular]:[Certificación - Formación Contina Especial Popular (En el marco de FEP)]])</f>
        <v>0</v>
      </c>
      <c r="AR24" s="17"/>
      <c r="AS24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24" s="19">
        <f>SUM(Tabla187[[#This Row],[Certificación - TOTAL FORMACION COMPLEMENTARIA (P=I+J+K+L+M+N+O)]],Tabla187[[#This Row],[Certificación - FORMACION TITULADA (H=B+G)]])</f>
        <v>0</v>
      </c>
      <c r="AU24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24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24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25" spans="1:49">
      <c r="A25" s="50">
        <v>8</v>
      </c>
      <c r="B25" s="51" t="s">
        <v>53</v>
      </c>
      <c r="C25" s="55">
        <v>9208</v>
      </c>
      <c r="D25" s="51" t="s">
        <v>109</v>
      </c>
      <c r="E25" s="17"/>
      <c r="F25" s="17"/>
      <c r="G25" s="17"/>
      <c r="H25" s="17"/>
      <c r="I25" s="17"/>
      <c r="J25" s="17"/>
      <c r="K25" s="17">
        <f>SUM(Tabla187[[#This Row],[Certificación - Tecnólogos Regular - Presencial]:[Certificación - Tecnólogos FIC]])</f>
        <v>0</v>
      </c>
      <c r="L25" s="17">
        <f>Tabla187[[#This Row],[Certificación - Total Tecnólogos (A)]]</f>
        <v>0</v>
      </c>
      <c r="M25" s="17"/>
      <c r="N25" s="17"/>
      <c r="O25" s="17"/>
      <c r="P25" s="17"/>
      <c r="Q25" s="17">
        <f>SUM(Tabla187[[#This Row],[Certificación - Operarios Regular]:[Certificación - Operarios FIC]])</f>
        <v>0</v>
      </c>
      <c r="R25" s="17"/>
      <c r="S25" s="17"/>
      <c r="T25" s="17"/>
      <c r="U25" s="17">
        <f>SUM(Tabla187[[#This Row],[Certificación - Auxiliares Regular]:[Certificación - Auxiliares Full Popular]])</f>
        <v>0</v>
      </c>
      <c r="V25" s="17"/>
      <c r="W25" s="17"/>
      <c r="X25" s="17"/>
      <c r="Y25" s="17"/>
      <c r="Z25" s="17"/>
      <c r="AA25" s="17"/>
      <c r="AB25" s="17">
        <f>SUM(Tabla187[[#This Row],[Certificación - Técnico Laboral Regular - Presencial]:[Certificación - Técnico FIC]])</f>
        <v>0</v>
      </c>
      <c r="AC25" s="17"/>
      <c r="AD25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25" s="17">
        <f>SUM(Tabla187[[#This Row],[Certificación - FORMACIÓN LABORAL (G=C+D+E+F)]],Tabla187[[#This Row],[Certificación - EDUCACION SUPERIOR (B=A)]])</f>
        <v>0</v>
      </c>
      <c r="AF25" s="17"/>
      <c r="AG25" s="17"/>
      <c r="AH25" s="17"/>
      <c r="AI25" s="17"/>
      <c r="AJ25" s="17">
        <f>SUM(Tabla187[[#This Row],[Certificación - Programa de Bilingüismo - Virtual]:[Certificación - Programa de Bilingüismo - Presencial]])</f>
        <v>0</v>
      </c>
      <c r="AK25" s="17"/>
      <c r="AL25" s="17"/>
      <c r="AM25" s="17"/>
      <c r="AN25" s="17">
        <f>SUM(Tabla187[[#This Row],[Certificación - Formación Complementaria CampeSENA ]:[Certificación - Formación Continua Especial Campesina (En el marco de FEEC)]])</f>
        <v>0</v>
      </c>
      <c r="AO25" s="17"/>
      <c r="AP25" s="17"/>
      <c r="AQ25" s="17">
        <f>SUM(Tabla187[[#This Row],[Certificación - Formación Complementaria Full Popular]:[Certificación - Formación Contina Especial Popular (En el marco de FEP)]])</f>
        <v>0</v>
      </c>
      <c r="AR25" s="17"/>
      <c r="AS25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25" s="19">
        <f>SUM(Tabla187[[#This Row],[Certificación - TOTAL FORMACION COMPLEMENTARIA (P=I+J+K+L+M+N+O)]],Tabla187[[#This Row],[Certificación - FORMACION TITULADA (H=B+G)]])</f>
        <v>0</v>
      </c>
      <c r="AU25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25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25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26" spans="1:49">
      <c r="A26" s="50">
        <v>8</v>
      </c>
      <c r="B26" s="51" t="s">
        <v>53</v>
      </c>
      <c r="C26" s="55">
        <v>9302</v>
      </c>
      <c r="D26" s="51" t="s">
        <v>110</v>
      </c>
      <c r="E26" s="17"/>
      <c r="F26" s="17"/>
      <c r="G26" s="17"/>
      <c r="H26" s="17"/>
      <c r="I26" s="17"/>
      <c r="J26" s="17"/>
      <c r="K26" s="17">
        <f>SUM(Tabla187[[#This Row],[Certificación - Tecnólogos Regular - Presencial]:[Certificación - Tecnólogos FIC]])</f>
        <v>0</v>
      </c>
      <c r="L26" s="17">
        <f>Tabla187[[#This Row],[Certificación - Total Tecnólogos (A)]]</f>
        <v>0</v>
      </c>
      <c r="M26" s="17"/>
      <c r="N26" s="17"/>
      <c r="O26" s="17"/>
      <c r="P26" s="17"/>
      <c r="Q26" s="17">
        <f>SUM(Tabla187[[#This Row],[Certificación - Operarios Regular]:[Certificación - Operarios FIC]])</f>
        <v>0</v>
      </c>
      <c r="R26" s="17"/>
      <c r="S26" s="17"/>
      <c r="T26" s="17"/>
      <c r="U26" s="17">
        <f>SUM(Tabla187[[#This Row],[Certificación - Auxiliares Regular]:[Certificación - Auxiliares Full Popular]])</f>
        <v>0</v>
      </c>
      <c r="V26" s="17"/>
      <c r="W26" s="17"/>
      <c r="X26" s="17"/>
      <c r="Y26" s="17"/>
      <c r="Z26" s="17"/>
      <c r="AA26" s="17"/>
      <c r="AB26" s="17">
        <f>SUM(Tabla187[[#This Row],[Certificación - Técnico Laboral Regular - Presencial]:[Certificación - Técnico FIC]])</f>
        <v>0</v>
      </c>
      <c r="AC26" s="17"/>
      <c r="AD26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26" s="17">
        <f>SUM(Tabla187[[#This Row],[Certificación - FORMACIÓN LABORAL (G=C+D+E+F)]],Tabla187[[#This Row],[Certificación - EDUCACION SUPERIOR (B=A)]])</f>
        <v>0</v>
      </c>
      <c r="AF26" s="17"/>
      <c r="AG26" s="17"/>
      <c r="AH26" s="17"/>
      <c r="AI26" s="17"/>
      <c r="AJ26" s="17">
        <f>SUM(Tabla187[[#This Row],[Certificación - Programa de Bilingüismo - Virtual]:[Certificación - Programa de Bilingüismo - Presencial]])</f>
        <v>0</v>
      </c>
      <c r="AK26" s="17"/>
      <c r="AL26" s="17"/>
      <c r="AM26" s="17"/>
      <c r="AN26" s="17">
        <f>SUM(Tabla187[[#This Row],[Certificación - Formación Complementaria CampeSENA ]:[Certificación - Formación Continua Especial Campesina (En el marco de FEEC)]])</f>
        <v>0</v>
      </c>
      <c r="AO26" s="17"/>
      <c r="AP26" s="17"/>
      <c r="AQ26" s="17">
        <f>SUM(Tabla187[[#This Row],[Certificación - Formación Complementaria Full Popular]:[Certificación - Formación Contina Especial Popular (En el marco de FEP)]])</f>
        <v>0</v>
      </c>
      <c r="AR26" s="17"/>
      <c r="AS26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26" s="19">
        <f>SUM(Tabla187[[#This Row],[Certificación - TOTAL FORMACION COMPLEMENTARIA (P=I+J+K+L+M+N+O)]],Tabla187[[#This Row],[Certificación - FORMACION TITULADA (H=B+G)]])</f>
        <v>0</v>
      </c>
      <c r="AU26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26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26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27" spans="1:49">
      <c r="A27" s="50">
        <v>11</v>
      </c>
      <c r="B27" s="51" t="s">
        <v>54</v>
      </c>
      <c r="C27" s="55">
        <v>9209</v>
      </c>
      <c r="D27" s="51" t="s">
        <v>111</v>
      </c>
      <c r="E27" s="17"/>
      <c r="F27" s="17"/>
      <c r="G27" s="17"/>
      <c r="H27" s="17"/>
      <c r="I27" s="17"/>
      <c r="J27" s="17"/>
      <c r="K27" s="17">
        <f>SUM(Tabla187[[#This Row],[Certificación - Tecnólogos Regular - Presencial]:[Certificación - Tecnólogos FIC]])</f>
        <v>0</v>
      </c>
      <c r="L27" s="17">
        <f>Tabla187[[#This Row],[Certificación - Total Tecnólogos (A)]]</f>
        <v>0</v>
      </c>
      <c r="M27" s="17"/>
      <c r="N27" s="17"/>
      <c r="O27" s="17"/>
      <c r="P27" s="17"/>
      <c r="Q27" s="17">
        <f>SUM(Tabla187[[#This Row],[Certificación - Operarios Regular]:[Certificación - Operarios FIC]])</f>
        <v>0</v>
      </c>
      <c r="R27" s="17"/>
      <c r="S27" s="17"/>
      <c r="T27" s="17"/>
      <c r="U27" s="17">
        <f>SUM(Tabla187[[#This Row],[Certificación - Auxiliares Regular]:[Certificación - Auxiliares Full Popular]])</f>
        <v>0</v>
      </c>
      <c r="V27" s="17"/>
      <c r="W27" s="17"/>
      <c r="X27" s="17"/>
      <c r="Y27" s="17"/>
      <c r="Z27" s="17"/>
      <c r="AA27" s="17"/>
      <c r="AB27" s="17">
        <f>SUM(Tabla187[[#This Row],[Certificación - Técnico Laboral Regular - Presencial]:[Certificación - Técnico FIC]])</f>
        <v>0</v>
      </c>
      <c r="AC27" s="17"/>
      <c r="AD27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27" s="17">
        <f>SUM(Tabla187[[#This Row],[Certificación - FORMACIÓN LABORAL (G=C+D+E+F)]],Tabla187[[#This Row],[Certificación - EDUCACION SUPERIOR (B=A)]])</f>
        <v>0</v>
      </c>
      <c r="AF27" s="17"/>
      <c r="AG27" s="17"/>
      <c r="AH27" s="17"/>
      <c r="AI27" s="17"/>
      <c r="AJ27" s="17">
        <f>SUM(Tabla187[[#This Row],[Certificación - Programa de Bilingüismo - Virtual]:[Certificación - Programa de Bilingüismo - Presencial]])</f>
        <v>0</v>
      </c>
      <c r="AK27" s="17"/>
      <c r="AL27" s="17"/>
      <c r="AM27" s="17"/>
      <c r="AN27" s="17">
        <f>SUM(Tabla187[[#This Row],[Certificación - Formación Complementaria CampeSENA ]:[Certificación - Formación Continua Especial Campesina (En el marco de FEEC)]])</f>
        <v>0</v>
      </c>
      <c r="AO27" s="17"/>
      <c r="AP27" s="17"/>
      <c r="AQ27" s="17">
        <f>SUM(Tabla187[[#This Row],[Certificación - Formación Complementaria Full Popular]:[Certificación - Formación Contina Especial Popular (En el marco de FEP)]])</f>
        <v>0</v>
      </c>
      <c r="AR27" s="17"/>
      <c r="AS27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27" s="19">
        <f>SUM(Tabla187[[#This Row],[Certificación - TOTAL FORMACION COMPLEMENTARIA (P=I+J+K+L+M+N+O)]],Tabla187[[#This Row],[Certificación - FORMACION TITULADA (H=B+G)]])</f>
        <v>0</v>
      </c>
      <c r="AU27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27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27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28" spans="1:49">
      <c r="A28" s="50">
        <v>11</v>
      </c>
      <c r="B28" s="51" t="s">
        <v>54</v>
      </c>
      <c r="C28" s="55">
        <v>9210</v>
      </c>
      <c r="D28" s="51" t="s">
        <v>112</v>
      </c>
      <c r="E28" s="17"/>
      <c r="F28" s="17"/>
      <c r="G28" s="17"/>
      <c r="H28" s="17"/>
      <c r="I28" s="17"/>
      <c r="J28" s="17"/>
      <c r="K28" s="17">
        <f>SUM(Tabla187[[#This Row],[Certificación - Tecnólogos Regular - Presencial]:[Certificación - Tecnólogos FIC]])</f>
        <v>0</v>
      </c>
      <c r="L28" s="17">
        <f>Tabla187[[#This Row],[Certificación - Total Tecnólogos (A)]]</f>
        <v>0</v>
      </c>
      <c r="M28" s="17"/>
      <c r="N28" s="17"/>
      <c r="O28" s="17"/>
      <c r="P28" s="17"/>
      <c r="Q28" s="17">
        <f>SUM(Tabla187[[#This Row],[Certificación - Operarios Regular]:[Certificación - Operarios FIC]])</f>
        <v>0</v>
      </c>
      <c r="R28" s="17"/>
      <c r="S28" s="17"/>
      <c r="T28" s="17"/>
      <c r="U28" s="17">
        <f>SUM(Tabla187[[#This Row],[Certificación - Auxiliares Regular]:[Certificación - Auxiliares Full Popular]])</f>
        <v>0</v>
      </c>
      <c r="V28" s="17"/>
      <c r="W28" s="17"/>
      <c r="X28" s="17"/>
      <c r="Y28" s="17"/>
      <c r="Z28" s="17"/>
      <c r="AA28" s="17"/>
      <c r="AB28" s="17">
        <f>SUM(Tabla187[[#This Row],[Certificación - Técnico Laboral Regular - Presencial]:[Certificación - Técnico FIC]])</f>
        <v>0</v>
      </c>
      <c r="AC28" s="17"/>
      <c r="AD28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28" s="17">
        <f>SUM(Tabla187[[#This Row],[Certificación - FORMACIÓN LABORAL (G=C+D+E+F)]],Tabla187[[#This Row],[Certificación - EDUCACION SUPERIOR (B=A)]])</f>
        <v>0</v>
      </c>
      <c r="AF28" s="17"/>
      <c r="AG28" s="17"/>
      <c r="AH28" s="17"/>
      <c r="AI28" s="17"/>
      <c r="AJ28" s="17">
        <f>SUM(Tabla187[[#This Row],[Certificación - Programa de Bilingüismo - Virtual]:[Certificación - Programa de Bilingüismo - Presencial]])</f>
        <v>0</v>
      </c>
      <c r="AK28" s="17"/>
      <c r="AL28" s="17"/>
      <c r="AM28" s="17"/>
      <c r="AN28" s="17">
        <f>SUM(Tabla187[[#This Row],[Certificación - Formación Complementaria CampeSENA ]:[Certificación - Formación Continua Especial Campesina (En el marco de FEEC)]])</f>
        <v>0</v>
      </c>
      <c r="AO28" s="17"/>
      <c r="AP28" s="17"/>
      <c r="AQ28" s="17">
        <f>SUM(Tabla187[[#This Row],[Certificación - Formación Complementaria Full Popular]:[Certificación - Formación Contina Especial Popular (En el marco de FEP)]])</f>
        <v>0</v>
      </c>
      <c r="AR28" s="17"/>
      <c r="AS28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28" s="19">
        <f>SUM(Tabla187[[#This Row],[Certificación - TOTAL FORMACION COMPLEMENTARIA (P=I+J+K+L+M+N+O)]],Tabla187[[#This Row],[Certificación - FORMACION TITULADA (H=B+G)]])</f>
        <v>0</v>
      </c>
      <c r="AU28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28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28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29" spans="1:49">
      <c r="A29" s="50">
        <v>11</v>
      </c>
      <c r="B29" s="51" t="s">
        <v>54</v>
      </c>
      <c r="C29" s="55">
        <v>9211</v>
      </c>
      <c r="D29" s="51" t="s">
        <v>113</v>
      </c>
      <c r="E29" s="17"/>
      <c r="F29" s="17"/>
      <c r="G29" s="17"/>
      <c r="H29" s="17"/>
      <c r="I29" s="17"/>
      <c r="J29" s="17"/>
      <c r="K29" s="17">
        <f>SUM(Tabla187[[#This Row],[Certificación - Tecnólogos Regular - Presencial]:[Certificación - Tecnólogos FIC]])</f>
        <v>0</v>
      </c>
      <c r="L29" s="17">
        <f>Tabla187[[#This Row],[Certificación - Total Tecnólogos (A)]]</f>
        <v>0</v>
      </c>
      <c r="M29" s="17"/>
      <c r="N29" s="17"/>
      <c r="O29" s="17"/>
      <c r="P29" s="17"/>
      <c r="Q29" s="17">
        <f>SUM(Tabla187[[#This Row],[Certificación - Operarios Regular]:[Certificación - Operarios FIC]])</f>
        <v>0</v>
      </c>
      <c r="R29" s="17"/>
      <c r="S29" s="17"/>
      <c r="T29" s="17"/>
      <c r="U29" s="17">
        <f>SUM(Tabla187[[#This Row],[Certificación - Auxiliares Regular]:[Certificación - Auxiliares Full Popular]])</f>
        <v>0</v>
      </c>
      <c r="V29" s="17"/>
      <c r="W29" s="17"/>
      <c r="X29" s="17"/>
      <c r="Y29" s="17"/>
      <c r="Z29" s="17"/>
      <c r="AA29" s="17"/>
      <c r="AB29" s="17">
        <f>SUM(Tabla187[[#This Row],[Certificación - Técnico Laboral Regular - Presencial]:[Certificación - Técnico FIC]])</f>
        <v>0</v>
      </c>
      <c r="AC29" s="17"/>
      <c r="AD29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29" s="17">
        <f>SUM(Tabla187[[#This Row],[Certificación - FORMACIÓN LABORAL (G=C+D+E+F)]],Tabla187[[#This Row],[Certificación - EDUCACION SUPERIOR (B=A)]])</f>
        <v>0</v>
      </c>
      <c r="AF29" s="17"/>
      <c r="AG29" s="17"/>
      <c r="AH29" s="17"/>
      <c r="AI29" s="17"/>
      <c r="AJ29" s="17">
        <f>SUM(Tabla187[[#This Row],[Certificación - Programa de Bilingüismo - Virtual]:[Certificación - Programa de Bilingüismo - Presencial]])</f>
        <v>0</v>
      </c>
      <c r="AK29" s="17"/>
      <c r="AL29" s="17"/>
      <c r="AM29" s="17"/>
      <c r="AN29" s="17">
        <f>SUM(Tabla187[[#This Row],[Certificación - Formación Complementaria CampeSENA ]:[Certificación - Formación Continua Especial Campesina (En el marco de FEEC)]])</f>
        <v>0</v>
      </c>
      <c r="AO29" s="17"/>
      <c r="AP29" s="17"/>
      <c r="AQ29" s="17">
        <f>SUM(Tabla187[[#This Row],[Certificación - Formación Complementaria Full Popular]:[Certificación - Formación Contina Especial Popular (En el marco de FEP)]])</f>
        <v>0</v>
      </c>
      <c r="AR29" s="17"/>
      <c r="AS29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29" s="19">
        <f>SUM(Tabla187[[#This Row],[Certificación - TOTAL FORMACION COMPLEMENTARIA (P=I+J+K+L+M+N+O)]],Tabla187[[#This Row],[Certificación - FORMACION TITULADA (H=B+G)]])</f>
        <v>0</v>
      </c>
      <c r="AU29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29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29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30" spans="1:49">
      <c r="A30" s="50">
        <v>11</v>
      </c>
      <c r="B30" s="51" t="s">
        <v>54</v>
      </c>
      <c r="C30" s="55">
        <v>9212</v>
      </c>
      <c r="D30" s="51" t="s">
        <v>114</v>
      </c>
      <c r="E30" s="17"/>
      <c r="F30" s="17"/>
      <c r="G30" s="17"/>
      <c r="H30" s="17"/>
      <c r="I30" s="17"/>
      <c r="J30" s="17"/>
      <c r="K30" s="17">
        <f>SUM(Tabla187[[#This Row],[Certificación - Tecnólogos Regular - Presencial]:[Certificación - Tecnólogos FIC]])</f>
        <v>0</v>
      </c>
      <c r="L30" s="17">
        <f>Tabla187[[#This Row],[Certificación - Total Tecnólogos (A)]]</f>
        <v>0</v>
      </c>
      <c r="M30" s="17"/>
      <c r="N30" s="17"/>
      <c r="O30" s="17"/>
      <c r="P30" s="17"/>
      <c r="Q30" s="17">
        <f>SUM(Tabla187[[#This Row],[Certificación - Operarios Regular]:[Certificación - Operarios FIC]])</f>
        <v>0</v>
      </c>
      <c r="R30" s="17"/>
      <c r="S30" s="17"/>
      <c r="T30" s="17"/>
      <c r="U30" s="17">
        <f>SUM(Tabla187[[#This Row],[Certificación - Auxiliares Regular]:[Certificación - Auxiliares Full Popular]])</f>
        <v>0</v>
      </c>
      <c r="V30" s="17"/>
      <c r="W30" s="17"/>
      <c r="X30" s="17"/>
      <c r="Y30" s="17"/>
      <c r="Z30" s="17"/>
      <c r="AA30" s="17"/>
      <c r="AB30" s="17">
        <f>SUM(Tabla187[[#This Row],[Certificación - Técnico Laboral Regular - Presencial]:[Certificación - Técnico FIC]])</f>
        <v>0</v>
      </c>
      <c r="AC30" s="17"/>
      <c r="AD30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30" s="17">
        <f>SUM(Tabla187[[#This Row],[Certificación - FORMACIÓN LABORAL (G=C+D+E+F)]],Tabla187[[#This Row],[Certificación - EDUCACION SUPERIOR (B=A)]])</f>
        <v>0</v>
      </c>
      <c r="AF30" s="17"/>
      <c r="AG30" s="17"/>
      <c r="AH30" s="17"/>
      <c r="AI30" s="17"/>
      <c r="AJ30" s="17">
        <f>SUM(Tabla187[[#This Row],[Certificación - Programa de Bilingüismo - Virtual]:[Certificación - Programa de Bilingüismo - Presencial]])</f>
        <v>0</v>
      </c>
      <c r="AK30" s="17"/>
      <c r="AL30" s="17"/>
      <c r="AM30" s="17"/>
      <c r="AN30" s="17">
        <f>SUM(Tabla187[[#This Row],[Certificación - Formación Complementaria CampeSENA ]:[Certificación - Formación Continua Especial Campesina (En el marco de FEEC)]])</f>
        <v>0</v>
      </c>
      <c r="AO30" s="17"/>
      <c r="AP30" s="17"/>
      <c r="AQ30" s="17">
        <f>SUM(Tabla187[[#This Row],[Certificación - Formación Complementaria Full Popular]:[Certificación - Formación Contina Especial Popular (En el marco de FEP)]])</f>
        <v>0</v>
      </c>
      <c r="AR30" s="17"/>
      <c r="AS30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30" s="19">
        <f>SUM(Tabla187[[#This Row],[Certificación - TOTAL FORMACION COMPLEMENTARIA (P=I+J+K+L+M+N+O)]],Tabla187[[#This Row],[Certificación - FORMACION TITULADA (H=B+G)]])</f>
        <v>0</v>
      </c>
      <c r="AU30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30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30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31" spans="1:49">
      <c r="A31" s="50">
        <v>11</v>
      </c>
      <c r="B31" s="51" t="s">
        <v>54</v>
      </c>
      <c r="C31" s="55">
        <v>9213</v>
      </c>
      <c r="D31" s="51" t="s">
        <v>115</v>
      </c>
      <c r="E31" s="17"/>
      <c r="F31" s="17"/>
      <c r="G31" s="17"/>
      <c r="H31" s="17"/>
      <c r="I31" s="17"/>
      <c r="J31" s="17"/>
      <c r="K31" s="17">
        <f>SUM(Tabla187[[#This Row],[Certificación - Tecnólogos Regular - Presencial]:[Certificación - Tecnólogos FIC]])</f>
        <v>0</v>
      </c>
      <c r="L31" s="17">
        <f>Tabla187[[#This Row],[Certificación - Total Tecnólogos (A)]]</f>
        <v>0</v>
      </c>
      <c r="M31" s="17"/>
      <c r="N31" s="17"/>
      <c r="O31" s="17"/>
      <c r="P31" s="17"/>
      <c r="Q31" s="17">
        <f>SUM(Tabla187[[#This Row],[Certificación - Operarios Regular]:[Certificación - Operarios FIC]])</f>
        <v>0</v>
      </c>
      <c r="R31" s="17"/>
      <c r="S31" s="17"/>
      <c r="T31" s="17"/>
      <c r="U31" s="17">
        <f>SUM(Tabla187[[#This Row],[Certificación - Auxiliares Regular]:[Certificación - Auxiliares Full Popular]])</f>
        <v>0</v>
      </c>
      <c r="V31" s="17"/>
      <c r="W31" s="17"/>
      <c r="X31" s="17"/>
      <c r="Y31" s="17"/>
      <c r="Z31" s="17"/>
      <c r="AA31" s="17"/>
      <c r="AB31" s="17">
        <f>SUM(Tabla187[[#This Row],[Certificación - Técnico Laboral Regular - Presencial]:[Certificación - Técnico FIC]])</f>
        <v>0</v>
      </c>
      <c r="AC31" s="17"/>
      <c r="AD31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31" s="17">
        <f>SUM(Tabla187[[#This Row],[Certificación - FORMACIÓN LABORAL (G=C+D+E+F)]],Tabla187[[#This Row],[Certificación - EDUCACION SUPERIOR (B=A)]])</f>
        <v>0</v>
      </c>
      <c r="AF31" s="17"/>
      <c r="AG31" s="17"/>
      <c r="AH31" s="17"/>
      <c r="AI31" s="17"/>
      <c r="AJ31" s="17">
        <f>SUM(Tabla187[[#This Row],[Certificación - Programa de Bilingüismo - Virtual]:[Certificación - Programa de Bilingüismo - Presencial]])</f>
        <v>0</v>
      </c>
      <c r="AK31" s="17"/>
      <c r="AL31" s="17"/>
      <c r="AM31" s="17"/>
      <c r="AN31" s="17">
        <f>SUM(Tabla187[[#This Row],[Certificación - Formación Complementaria CampeSENA ]:[Certificación - Formación Continua Especial Campesina (En el marco de FEEC)]])</f>
        <v>0</v>
      </c>
      <c r="AO31" s="17"/>
      <c r="AP31" s="17"/>
      <c r="AQ31" s="17">
        <f>SUM(Tabla187[[#This Row],[Certificación - Formación Complementaria Full Popular]:[Certificación - Formación Contina Especial Popular (En el marco de FEP)]])</f>
        <v>0</v>
      </c>
      <c r="AR31" s="17"/>
      <c r="AS31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31" s="19">
        <f>SUM(Tabla187[[#This Row],[Certificación - TOTAL FORMACION COMPLEMENTARIA (P=I+J+K+L+M+N+O)]],Tabla187[[#This Row],[Certificación - FORMACION TITULADA (H=B+G)]])</f>
        <v>0</v>
      </c>
      <c r="AU31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31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31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32" spans="1:49">
      <c r="A32" s="50">
        <v>11</v>
      </c>
      <c r="B32" s="51" t="s">
        <v>54</v>
      </c>
      <c r="C32" s="55">
        <v>9214</v>
      </c>
      <c r="D32" s="51" t="s">
        <v>116</v>
      </c>
      <c r="E32" s="17"/>
      <c r="F32" s="17"/>
      <c r="G32" s="17"/>
      <c r="H32" s="17"/>
      <c r="I32" s="17"/>
      <c r="J32" s="17"/>
      <c r="K32" s="17">
        <f>SUM(Tabla187[[#This Row],[Certificación - Tecnólogos Regular - Presencial]:[Certificación - Tecnólogos FIC]])</f>
        <v>0</v>
      </c>
      <c r="L32" s="17">
        <f>Tabla187[[#This Row],[Certificación - Total Tecnólogos (A)]]</f>
        <v>0</v>
      </c>
      <c r="M32" s="17"/>
      <c r="N32" s="17"/>
      <c r="O32" s="17"/>
      <c r="P32" s="17"/>
      <c r="Q32" s="17">
        <f>SUM(Tabla187[[#This Row],[Certificación - Operarios Regular]:[Certificación - Operarios FIC]])</f>
        <v>0</v>
      </c>
      <c r="R32" s="17"/>
      <c r="S32" s="17"/>
      <c r="T32" s="17"/>
      <c r="U32" s="17">
        <f>SUM(Tabla187[[#This Row],[Certificación - Auxiliares Regular]:[Certificación - Auxiliares Full Popular]])</f>
        <v>0</v>
      </c>
      <c r="V32" s="17"/>
      <c r="W32" s="17"/>
      <c r="X32" s="17"/>
      <c r="Y32" s="17"/>
      <c r="Z32" s="17"/>
      <c r="AA32" s="17"/>
      <c r="AB32" s="17">
        <f>SUM(Tabla187[[#This Row],[Certificación - Técnico Laboral Regular - Presencial]:[Certificación - Técnico FIC]])</f>
        <v>0</v>
      </c>
      <c r="AC32" s="17"/>
      <c r="AD32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32" s="17">
        <f>SUM(Tabla187[[#This Row],[Certificación - FORMACIÓN LABORAL (G=C+D+E+F)]],Tabla187[[#This Row],[Certificación - EDUCACION SUPERIOR (B=A)]])</f>
        <v>0</v>
      </c>
      <c r="AF32" s="17"/>
      <c r="AG32" s="17"/>
      <c r="AH32" s="17"/>
      <c r="AI32" s="17"/>
      <c r="AJ32" s="17">
        <f>SUM(Tabla187[[#This Row],[Certificación - Programa de Bilingüismo - Virtual]:[Certificación - Programa de Bilingüismo - Presencial]])</f>
        <v>0</v>
      </c>
      <c r="AK32" s="17"/>
      <c r="AL32" s="17"/>
      <c r="AM32" s="17"/>
      <c r="AN32" s="17">
        <f>SUM(Tabla187[[#This Row],[Certificación - Formación Complementaria CampeSENA ]:[Certificación - Formación Continua Especial Campesina (En el marco de FEEC)]])</f>
        <v>0</v>
      </c>
      <c r="AO32" s="17"/>
      <c r="AP32" s="17"/>
      <c r="AQ32" s="17">
        <f>SUM(Tabla187[[#This Row],[Certificación - Formación Complementaria Full Popular]:[Certificación - Formación Contina Especial Popular (En el marco de FEP)]])</f>
        <v>0</v>
      </c>
      <c r="AR32" s="17"/>
      <c r="AS32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32" s="19">
        <f>SUM(Tabla187[[#This Row],[Certificación - TOTAL FORMACION COMPLEMENTARIA (P=I+J+K+L+M+N+O)]],Tabla187[[#This Row],[Certificación - FORMACION TITULADA (H=B+G)]])</f>
        <v>0</v>
      </c>
      <c r="AU32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32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32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33" spans="1:49">
      <c r="A33" s="50">
        <v>11</v>
      </c>
      <c r="B33" s="51" t="s">
        <v>54</v>
      </c>
      <c r="C33" s="55">
        <v>9215</v>
      </c>
      <c r="D33" s="51" t="s">
        <v>117</v>
      </c>
      <c r="E33" s="17"/>
      <c r="F33" s="17"/>
      <c r="G33" s="17"/>
      <c r="H33" s="17"/>
      <c r="I33" s="17"/>
      <c r="J33" s="17"/>
      <c r="K33" s="17">
        <f>SUM(Tabla187[[#This Row],[Certificación - Tecnólogos Regular - Presencial]:[Certificación - Tecnólogos FIC]])</f>
        <v>0</v>
      </c>
      <c r="L33" s="17">
        <f>Tabla187[[#This Row],[Certificación - Total Tecnólogos (A)]]</f>
        <v>0</v>
      </c>
      <c r="M33" s="17"/>
      <c r="N33" s="17"/>
      <c r="O33" s="17"/>
      <c r="P33" s="17"/>
      <c r="Q33" s="17">
        <f>SUM(Tabla187[[#This Row],[Certificación - Operarios Regular]:[Certificación - Operarios FIC]])</f>
        <v>0</v>
      </c>
      <c r="R33" s="17"/>
      <c r="S33" s="17"/>
      <c r="T33" s="17"/>
      <c r="U33" s="17">
        <f>SUM(Tabla187[[#This Row],[Certificación - Auxiliares Regular]:[Certificación - Auxiliares Full Popular]])</f>
        <v>0</v>
      </c>
      <c r="V33" s="17"/>
      <c r="W33" s="17"/>
      <c r="X33" s="17"/>
      <c r="Y33" s="17"/>
      <c r="Z33" s="17"/>
      <c r="AA33" s="17"/>
      <c r="AB33" s="17">
        <f>SUM(Tabla187[[#This Row],[Certificación - Técnico Laboral Regular - Presencial]:[Certificación - Técnico FIC]])</f>
        <v>0</v>
      </c>
      <c r="AC33" s="17"/>
      <c r="AD33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33" s="17">
        <f>SUM(Tabla187[[#This Row],[Certificación - FORMACIÓN LABORAL (G=C+D+E+F)]],Tabla187[[#This Row],[Certificación - EDUCACION SUPERIOR (B=A)]])</f>
        <v>0</v>
      </c>
      <c r="AF33" s="17"/>
      <c r="AG33" s="17"/>
      <c r="AH33" s="17"/>
      <c r="AI33" s="17"/>
      <c r="AJ33" s="17">
        <f>SUM(Tabla187[[#This Row],[Certificación - Programa de Bilingüismo - Virtual]:[Certificación - Programa de Bilingüismo - Presencial]])</f>
        <v>0</v>
      </c>
      <c r="AK33" s="17"/>
      <c r="AL33" s="17"/>
      <c r="AM33" s="17"/>
      <c r="AN33" s="17">
        <f>SUM(Tabla187[[#This Row],[Certificación - Formación Complementaria CampeSENA ]:[Certificación - Formación Continua Especial Campesina (En el marco de FEEC)]])</f>
        <v>0</v>
      </c>
      <c r="AO33" s="17"/>
      <c r="AP33" s="17"/>
      <c r="AQ33" s="17">
        <f>SUM(Tabla187[[#This Row],[Certificación - Formación Complementaria Full Popular]:[Certificación - Formación Contina Especial Popular (En el marco de FEP)]])</f>
        <v>0</v>
      </c>
      <c r="AR33" s="17"/>
      <c r="AS33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33" s="19">
        <f>SUM(Tabla187[[#This Row],[Certificación - TOTAL FORMACION COMPLEMENTARIA (P=I+J+K+L+M+N+O)]],Tabla187[[#This Row],[Certificación - FORMACION TITULADA (H=B+G)]])</f>
        <v>0</v>
      </c>
      <c r="AU33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33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33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34" spans="1:49">
      <c r="A34" s="50">
        <v>11</v>
      </c>
      <c r="B34" s="51" t="s">
        <v>54</v>
      </c>
      <c r="C34" s="55">
        <v>9216</v>
      </c>
      <c r="D34" s="51" t="s">
        <v>118</v>
      </c>
      <c r="E34" s="17"/>
      <c r="F34" s="17"/>
      <c r="G34" s="17"/>
      <c r="H34" s="17"/>
      <c r="I34" s="17"/>
      <c r="J34" s="17"/>
      <c r="K34" s="17">
        <f>SUM(Tabla187[[#This Row],[Certificación - Tecnólogos Regular - Presencial]:[Certificación - Tecnólogos FIC]])</f>
        <v>0</v>
      </c>
      <c r="L34" s="17">
        <f>Tabla187[[#This Row],[Certificación - Total Tecnólogos (A)]]</f>
        <v>0</v>
      </c>
      <c r="M34" s="17"/>
      <c r="N34" s="17"/>
      <c r="O34" s="17"/>
      <c r="P34" s="17"/>
      <c r="Q34" s="17">
        <f>SUM(Tabla187[[#This Row],[Certificación - Operarios Regular]:[Certificación - Operarios FIC]])</f>
        <v>0</v>
      </c>
      <c r="R34" s="17"/>
      <c r="S34" s="17"/>
      <c r="T34" s="17"/>
      <c r="U34" s="17">
        <f>SUM(Tabla187[[#This Row],[Certificación - Auxiliares Regular]:[Certificación - Auxiliares Full Popular]])</f>
        <v>0</v>
      </c>
      <c r="V34" s="17"/>
      <c r="W34" s="17"/>
      <c r="X34" s="17"/>
      <c r="Y34" s="17"/>
      <c r="Z34" s="17"/>
      <c r="AA34" s="17"/>
      <c r="AB34" s="17">
        <f>SUM(Tabla187[[#This Row],[Certificación - Técnico Laboral Regular - Presencial]:[Certificación - Técnico FIC]])</f>
        <v>0</v>
      </c>
      <c r="AC34" s="17"/>
      <c r="AD34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34" s="17">
        <f>SUM(Tabla187[[#This Row],[Certificación - FORMACIÓN LABORAL (G=C+D+E+F)]],Tabla187[[#This Row],[Certificación - EDUCACION SUPERIOR (B=A)]])</f>
        <v>0</v>
      </c>
      <c r="AF34" s="17"/>
      <c r="AG34" s="17"/>
      <c r="AH34" s="17"/>
      <c r="AI34" s="17"/>
      <c r="AJ34" s="17">
        <f>SUM(Tabla187[[#This Row],[Certificación - Programa de Bilingüismo - Virtual]:[Certificación - Programa de Bilingüismo - Presencial]])</f>
        <v>0</v>
      </c>
      <c r="AK34" s="17"/>
      <c r="AL34" s="17"/>
      <c r="AM34" s="17"/>
      <c r="AN34" s="17">
        <f>SUM(Tabla187[[#This Row],[Certificación - Formación Complementaria CampeSENA ]:[Certificación - Formación Continua Especial Campesina (En el marco de FEEC)]])</f>
        <v>0</v>
      </c>
      <c r="AO34" s="17"/>
      <c r="AP34" s="17"/>
      <c r="AQ34" s="17">
        <f>SUM(Tabla187[[#This Row],[Certificación - Formación Complementaria Full Popular]:[Certificación - Formación Contina Especial Popular (En el marco de FEP)]])</f>
        <v>0</v>
      </c>
      <c r="AR34" s="17"/>
      <c r="AS34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34" s="19">
        <f>SUM(Tabla187[[#This Row],[Certificación - TOTAL FORMACION COMPLEMENTARIA (P=I+J+K+L+M+N+O)]],Tabla187[[#This Row],[Certificación - FORMACION TITULADA (H=B+G)]])</f>
        <v>0</v>
      </c>
      <c r="AU34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34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34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35" spans="1:49">
      <c r="A35" s="50">
        <v>11</v>
      </c>
      <c r="B35" s="51" t="s">
        <v>54</v>
      </c>
      <c r="C35" s="55">
        <v>9217</v>
      </c>
      <c r="D35" s="51" t="s">
        <v>119</v>
      </c>
      <c r="E35" s="17"/>
      <c r="F35" s="17"/>
      <c r="G35" s="17"/>
      <c r="H35" s="17"/>
      <c r="I35" s="17"/>
      <c r="J35" s="17"/>
      <c r="K35" s="17">
        <f>SUM(Tabla187[[#This Row],[Certificación - Tecnólogos Regular - Presencial]:[Certificación - Tecnólogos FIC]])</f>
        <v>0</v>
      </c>
      <c r="L35" s="17">
        <f>Tabla187[[#This Row],[Certificación - Total Tecnólogos (A)]]</f>
        <v>0</v>
      </c>
      <c r="M35" s="17"/>
      <c r="N35" s="17"/>
      <c r="O35" s="17"/>
      <c r="P35" s="17"/>
      <c r="Q35" s="17">
        <f>SUM(Tabla187[[#This Row],[Certificación - Operarios Regular]:[Certificación - Operarios FIC]])</f>
        <v>0</v>
      </c>
      <c r="R35" s="17"/>
      <c r="S35" s="17"/>
      <c r="T35" s="17"/>
      <c r="U35" s="17">
        <f>SUM(Tabla187[[#This Row],[Certificación - Auxiliares Regular]:[Certificación - Auxiliares Full Popular]])</f>
        <v>0</v>
      </c>
      <c r="V35" s="17"/>
      <c r="W35" s="17"/>
      <c r="X35" s="17"/>
      <c r="Y35" s="17"/>
      <c r="Z35" s="17"/>
      <c r="AA35" s="17"/>
      <c r="AB35" s="17">
        <f>SUM(Tabla187[[#This Row],[Certificación - Técnico Laboral Regular - Presencial]:[Certificación - Técnico FIC]])</f>
        <v>0</v>
      </c>
      <c r="AC35" s="17"/>
      <c r="AD35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35" s="17">
        <f>SUM(Tabla187[[#This Row],[Certificación - FORMACIÓN LABORAL (G=C+D+E+F)]],Tabla187[[#This Row],[Certificación - EDUCACION SUPERIOR (B=A)]])</f>
        <v>0</v>
      </c>
      <c r="AF35" s="17"/>
      <c r="AG35" s="17"/>
      <c r="AH35" s="17"/>
      <c r="AI35" s="17"/>
      <c r="AJ35" s="17">
        <f>SUM(Tabla187[[#This Row],[Certificación - Programa de Bilingüismo - Virtual]:[Certificación - Programa de Bilingüismo - Presencial]])</f>
        <v>0</v>
      </c>
      <c r="AK35" s="17"/>
      <c r="AL35" s="17"/>
      <c r="AM35" s="17"/>
      <c r="AN35" s="17">
        <f>SUM(Tabla187[[#This Row],[Certificación - Formación Complementaria CampeSENA ]:[Certificación - Formación Continua Especial Campesina (En el marco de FEEC)]])</f>
        <v>0</v>
      </c>
      <c r="AO35" s="17"/>
      <c r="AP35" s="17"/>
      <c r="AQ35" s="17">
        <f>SUM(Tabla187[[#This Row],[Certificación - Formación Complementaria Full Popular]:[Certificación - Formación Contina Especial Popular (En el marco de FEP)]])</f>
        <v>0</v>
      </c>
      <c r="AR35" s="17"/>
      <c r="AS35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35" s="19">
        <f>SUM(Tabla187[[#This Row],[Certificación - TOTAL FORMACION COMPLEMENTARIA (P=I+J+K+L+M+N+O)]],Tabla187[[#This Row],[Certificación - FORMACION TITULADA (H=B+G)]])</f>
        <v>0</v>
      </c>
      <c r="AU35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35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35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36" spans="1:49">
      <c r="A36" s="50">
        <v>11</v>
      </c>
      <c r="B36" s="51" t="s">
        <v>54</v>
      </c>
      <c r="C36" s="55">
        <v>9303</v>
      </c>
      <c r="D36" s="51" t="s">
        <v>120</v>
      </c>
      <c r="E36" s="17"/>
      <c r="F36" s="17"/>
      <c r="G36" s="17"/>
      <c r="H36" s="17"/>
      <c r="I36" s="17"/>
      <c r="J36" s="17"/>
      <c r="K36" s="17">
        <f>SUM(Tabla187[[#This Row],[Certificación - Tecnólogos Regular - Presencial]:[Certificación - Tecnólogos FIC]])</f>
        <v>0</v>
      </c>
      <c r="L36" s="17">
        <f>Tabla187[[#This Row],[Certificación - Total Tecnólogos (A)]]</f>
        <v>0</v>
      </c>
      <c r="M36" s="17"/>
      <c r="N36" s="17"/>
      <c r="O36" s="17"/>
      <c r="P36" s="17"/>
      <c r="Q36" s="17">
        <f>SUM(Tabla187[[#This Row],[Certificación - Operarios Regular]:[Certificación - Operarios FIC]])</f>
        <v>0</v>
      </c>
      <c r="R36" s="17"/>
      <c r="S36" s="17"/>
      <c r="T36" s="17"/>
      <c r="U36" s="17">
        <f>SUM(Tabla187[[#This Row],[Certificación - Auxiliares Regular]:[Certificación - Auxiliares Full Popular]])</f>
        <v>0</v>
      </c>
      <c r="V36" s="17"/>
      <c r="W36" s="17"/>
      <c r="X36" s="17"/>
      <c r="Y36" s="17"/>
      <c r="Z36" s="17"/>
      <c r="AA36" s="17"/>
      <c r="AB36" s="17">
        <f>SUM(Tabla187[[#This Row],[Certificación - Técnico Laboral Regular - Presencial]:[Certificación - Técnico FIC]])</f>
        <v>0</v>
      </c>
      <c r="AC36" s="17"/>
      <c r="AD36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36" s="17">
        <f>SUM(Tabla187[[#This Row],[Certificación - FORMACIÓN LABORAL (G=C+D+E+F)]],Tabla187[[#This Row],[Certificación - EDUCACION SUPERIOR (B=A)]])</f>
        <v>0</v>
      </c>
      <c r="AF36" s="17"/>
      <c r="AG36" s="17"/>
      <c r="AH36" s="17"/>
      <c r="AI36" s="17"/>
      <c r="AJ36" s="17">
        <f>SUM(Tabla187[[#This Row],[Certificación - Programa de Bilingüismo - Virtual]:[Certificación - Programa de Bilingüismo - Presencial]])</f>
        <v>0</v>
      </c>
      <c r="AK36" s="17"/>
      <c r="AL36" s="17"/>
      <c r="AM36" s="17"/>
      <c r="AN36" s="17">
        <f>SUM(Tabla187[[#This Row],[Certificación - Formación Complementaria CampeSENA ]:[Certificación - Formación Continua Especial Campesina (En el marco de FEEC)]])</f>
        <v>0</v>
      </c>
      <c r="AO36" s="17"/>
      <c r="AP36" s="17"/>
      <c r="AQ36" s="17">
        <f>SUM(Tabla187[[#This Row],[Certificación - Formación Complementaria Full Popular]:[Certificación - Formación Contina Especial Popular (En el marco de FEP)]])</f>
        <v>0</v>
      </c>
      <c r="AR36" s="17"/>
      <c r="AS36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36" s="19">
        <f>SUM(Tabla187[[#This Row],[Certificación - TOTAL FORMACION COMPLEMENTARIA (P=I+J+K+L+M+N+O)]],Tabla187[[#This Row],[Certificación - FORMACION TITULADA (H=B+G)]])</f>
        <v>0</v>
      </c>
      <c r="AU36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36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36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37" spans="1:49">
      <c r="A37" s="50">
        <v>11</v>
      </c>
      <c r="B37" s="51" t="s">
        <v>54</v>
      </c>
      <c r="C37" s="55">
        <v>9403</v>
      </c>
      <c r="D37" s="51" t="s">
        <v>121</v>
      </c>
      <c r="E37" s="17"/>
      <c r="F37" s="17"/>
      <c r="G37" s="17"/>
      <c r="H37" s="17"/>
      <c r="I37" s="17"/>
      <c r="J37" s="17"/>
      <c r="K37" s="17">
        <f>SUM(Tabla187[[#This Row],[Certificación - Tecnólogos Regular - Presencial]:[Certificación - Tecnólogos FIC]])</f>
        <v>0</v>
      </c>
      <c r="L37" s="17">
        <f>Tabla187[[#This Row],[Certificación - Total Tecnólogos (A)]]</f>
        <v>0</v>
      </c>
      <c r="M37" s="17"/>
      <c r="N37" s="17"/>
      <c r="O37" s="17"/>
      <c r="P37" s="17"/>
      <c r="Q37" s="17">
        <f>SUM(Tabla187[[#This Row],[Certificación - Operarios Regular]:[Certificación - Operarios FIC]])</f>
        <v>0</v>
      </c>
      <c r="R37" s="17"/>
      <c r="S37" s="17"/>
      <c r="T37" s="17"/>
      <c r="U37" s="17">
        <f>SUM(Tabla187[[#This Row],[Certificación - Auxiliares Regular]:[Certificación - Auxiliares Full Popular]])</f>
        <v>0</v>
      </c>
      <c r="V37" s="17"/>
      <c r="W37" s="17"/>
      <c r="X37" s="17"/>
      <c r="Y37" s="17"/>
      <c r="Z37" s="17"/>
      <c r="AA37" s="17"/>
      <c r="AB37" s="17">
        <f>SUM(Tabla187[[#This Row],[Certificación - Técnico Laboral Regular - Presencial]:[Certificación - Técnico FIC]])</f>
        <v>0</v>
      </c>
      <c r="AC37" s="17"/>
      <c r="AD37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37" s="17">
        <f>SUM(Tabla187[[#This Row],[Certificación - FORMACIÓN LABORAL (G=C+D+E+F)]],Tabla187[[#This Row],[Certificación - EDUCACION SUPERIOR (B=A)]])</f>
        <v>0</v>
      </c>
      <c r="AF37" s="17"/>
      <c r="AG37" s="17"/>
      <c r="AH37" s="17"/>
      <c r="AI37" s="17"/>
      <c r="AJ37" s="17">
        <f>SUM(Tabla187[[#This Row],[Certificación - Programa de Bilingüismo - Virtual]:[Certificación - Programa de Bilingüismo - Presencial]])</f>
        <v>0</v>
      </c>
      <c r="AK37" s="17"/>
      <c r="AL37" s="17"/>
      <c r="AM37" s="17"/>
      <c r="AN37" s="17">
        <f>SUM(Tabla187[[#This Row],[Certificación - Formación Complementaria CampeSENA ]:[Certificación - Formación Continua Especial Campesina (En el marco de FEEC)]])</f>
        <v>0</v>
      </c>
      <c r="AO37" s="17"/>
      <c r="AP37" s="17"/>
      <c r="AQ37" s="17">
        <f>SUM(Tabla187[[#This Row],[Certificación - Formación Complementaria Full Popular]:[Certificación - Formación Contina Especial Popular (En el marco de FEP)]])</f>
        <v>0</v>
      </c>
      <c r="AR37" s="17"/>
      <c r="AS37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37" s="19">
        <f>SUM(Tabla187[[#This Row],[Certificación - TOTAL FORMACION COMPLEMENTARIA (P=I+J+K+L+M+N+O)]],Tabla187[[#This Row],[Certificación - FORMACION TITULADA (H=B+G)]])</f>
        <v>0</v>
      </c>
      <c r="AU37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37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37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38" spans="1:49">
      <c r="A38" s="50">
        <v>11</v>
      </c>
      <c r="B38" s="51" t="s">
        <v>54</v>
      </c>
      <c r="C38" s="55">
        <v>9404</v>
      </c>
      <c r="D38" s="51" t="s">
        <v>122</v>
      </c>
      <c r="E38" s="17"/>
      <c r="F38" s="17"/>
      <c r="G38" s="17"/>
      <c r="H38" s="17"/>
      <c r="I38" s="17"/>
      <c r="J38" s="17"/>
      <c r="K38" s="17">
        <f>SUM(Tabla187[[#This Row],[Certificación - Tecnólogos Regular - Presencial]:[Certificación - Tecnólogos FIC]])</f>
        <v>0</v>
      </c>
      <c r="L38" s="17">
        <f>Tabla187[[#This Row],[Certificación - Total Tecnólogos (A)]]</f>
        <v>0</v>
      </c>
      <c r="M38" s="17"/>
      <c r="N38" s="17"/>
      <c r="O38" s="17"/>
      <c r="P38" s="17"/>
      <c r="Q38" s="17">
        <f>SUM(Tabla187[[#This Row],[Certificación - Operarios Regular]:[Certificación - Operarios FIC]])</f>
        <v>0</v>
      </c>
      <c r="R38" s="17"/>
      <c r="S38" s="17"/>
      <c r="T38" s="17"/>
      <c r="U38" s="17">
        <f>SUM(Tabla187[[#This Row],[Certificación - Auxiliares Regular]:[Certificación - Auxiliares Full Popular]])</f>
        <v>0</v>
      </c>
      <c r="V38" s="17"/>
      <c r="W38" s="17"/>
      <c r="X38" s="17"/>
      <c r="Y38" s="17"/>
      <c r="Z38" s="17"/>
      <c r="AA38" s="17"/>
      <c r="AB38" s="17">
        <f>SUM(Tabla187[[#This Row],[Certificación - Técnico Laboral Regular - Presencial]:[Certificación - Técnico FIC]])</f>
        <v>0</v>
      </c>
      <c r="AC38" s="17"/>
      <c r="AD38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38" s="17">
        <f>SUM(Tabla187[[#This Row],[Certificación - FORMACIÓN LABORAL (G=C+D+E+F)]],Tabla187[[#This Row],[Certificación - EDUCACION SUPERIOR (B=A)]])</f>
        <v>0</v>
      </c>
      <c r="AF38" s="17"/>
      <c r="AG38" s="17"/>
      <c r="AH38" s="17"/>
      <c r="AI38" s="17"/>
      <c r="AJ38" s="17">
        <f>SUM(Tabla187[[#This Row],[Certificación - Programa de Bilingüismo - Virtual]:[Certificación - Programa de Bilingüismo - Presencial]])</f>
        <v>0</v>
      </c>
      <c r="AK38" s="17"/>
      <c r="AL38" s="17"/>
      <c r="AM38" s="17"/>
      <c r="AN38" s="17">
        <f>SUM(Tabla187[[#This Row],[Certificación - Formación Complementaria CampeSENA ]:[Certificación - Formación Continua Especial Campesina (En el marco de FEEC)]])</f>
        <v>0</v>
      </c>
      <c r="AO38" s="17"/>
      <c r="AP38" s="17"/>
      <c r="AQ38" s="17">
        <f>SUM(Tabla187[[#This Row],[Certificación - Formación Complementaria Full Popular]:[Certificación - Formación Contina Especial Popular (En el marco de FEP)]])</f>
        <v>0</v>
      </c>
      <c r="AR38" s="17"/>
      <c r="AS38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38" s="19">
        <f>SUM(Tabla187[[#This Row],[Certificación - TOTAL FORMACION COMPLEMENTARIA (P=I+J+K+L+M+N+O)]],Tabla187[[#This Row],[Certificación - FORMACION TITULADA (H=B+G)]])</f>
        <v>0</v>
      </c>
      <c r="AU38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38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38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39" spans="1:49">
      <c r="A39" s="50">
        <v>11</v>
      </c>
      <c r="B39" s="51" t="s">
        <v>54</v>
      </c>
      <c r="C39" s="55">
        <v>9405</v>
      </c>
      <c r="D39" s="51" t="s">
        <v>123</v>
      </c>
      <c r="E39" s="17"/>
      <c r="F39" s="17"/>
      <c r="G39" s="17"/>
      <c r="H39" s="17"/>
      <c r="I39" s="17"/>
      <c r="J39" s="17"/>
      <c r="K39" s="17">
        <f>SUM(Tabla187[[#This Row],[Certificación - Tecnólogos Regular - Presencial]:[Certificación - Tecnólogos FIC]])</f>
        <v>0</v>
      </c>
      <c r="L39" s="17">
        <f>Tabla187[[#This Row],[Certificación - Total Tecnólogos (A)]]</f>
        <v>0</v>
      </c>
      <c r="M39" s="17"/>
      <c r="N39" s="17"/>
      <c r="O39" s="17"/>
      <c r="P39" s="17"/>
      <c r="Q39" s="17">
        <f>SUM(Tabla187[[#This Row],[Certificación - Operarios Regular]:[Certificación - Operarios FIC]])</f>
        <v>0</v>
      </c>
      <c r="R39" s="17"/>
      <c r="S39" s="17"/>
      <c r="T39" s="17"/>
      <c r="U39" s="17">
        <f>SUM(Tabla187[[#This Row],[Certificación - Auxiliares Regular]:[Certificación - Auxiliares Full Popular]])</f>
        <v>0</v>
      </c>
      <c r="V39" s="17"/>
      <c r="W39" s="17"/>
      <c r="X39" s="17"/>
      <c r="Y39" s="17"/>
      <c r="Z39" s="17"/>
      <c r="AA39" s="17"/>
      <c r="AB39" s="17">
        <f>SUM(Tabla187[[#This Row],[Certificación - Técnico Laboral Regular - Presencial]:[Certificación - Técnico FIC]])</f>
        <v>0</v>
      </c>
      <c r="AC39" s="17"/>
      <c r="AD39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39" s="17">
        <f>SUM(Tabla187[[#This Row],[Certificación - FORMACIÓN LABORAL (G=C+D+E+F)]],Tabla187[[#This Row],[Certificación - EDUCACION SUPERIOR (B=A)]])</f>
        <v>0</v>
      </c>
      <c r="AF39" s="17"/>
      <c r="AG39" s="17"/>
      <c r="AH39" s="17"/>
      <c r="AI39" s="17"/>
      <c r="AJ39" s="17">
        <f>SUM(Tabla187[[#This Row],[Certificación - Programa de Bilingüismo - Virtual]:[Certificación - Programa de Bilingüismo - Presencial]])</f>
        <v>0</v>
      </c>
      <c r="AK39" s="17"/>
      <c r="AL39" s="17"/>
      <c r="AM39" s="17"/>
      <c r="AN39" s="17">
        <f>SUM(Tabla187[[#This Row],[Certificación - Formación Complementaria CampeSENA ]:[Certificación - Formación Continua Especial Campesina (En el marco de FEEC)]])</f>
        <v>0</v>
      </c>
      <c r="AO39" s="17"/>
      <c r="AP39" s="17"/>
      <c r="AQ39" s="17">
        <f>SUM(Tabla187[[#This Row],[Certificación - Formación Complementaria Full Popular]:[Certificación - Formación Contina Especial Popular (En el marco de FEP)]])</f>
        <v>0</v>
      </c>
      <c r="AR39" s="17"/>
      <c r="AS39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39" s="19">
        <f>SUM(Tabla187[[#This Row],[Certificación - TOTAL FORMACION COMPLEMENTARIA (P=I+J+K+L+M+N+O)]],Tabla187[[#This Row],[Certificación - FORMACION TITULADA (H=B+G)]])</f>
        <v>0</v>
      </c>
      <c r="AU39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39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39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40" spans="1:49">
      <c r="A40" s="50">
        <v>11</v>
      </c>
      <c r="B40" s="51" t="s">
        <v>54</v>
      </c>
      <c r="C40" s="55">
        <v>9406</v>
      </c>
      <c r="D40" s="51" t="s">
        <v>124</v>
      </c>
      <c r="E40" s="17"/>
      <c r="F40" s="17"/>
      <c r="G40" s="17"/>
      <c r="H40" s="17"/>
      <c r="I40" s="17"/>
      <c r="J40" s="17"/>
      <c r="K40" s="17">
        <f>SUM(Tabla187[[#This Row],[Certificación - Tecnólogos Regular - Presencial]:[Certificación - Tecnólogos FIC]])</f>
        <v>0</v>
      </c>
      <c r="L40" s="17">
        <f>Tabla187[[#This Row],[Certificación - Total Tecnólogos (A)]]</f>
        <v>0</v>
      </c>
      <c r="M40" s="17"/>
      <c r="N40" s="17"/>
      <c r="O40" s="17"/>
      <c r="P40" s="17"/>
      <c r="Q40" s="17">
        <f>SUM(Tabla187[[#This Row],[Certificación - Operarios Regular]:[Certificación - Operarios FIC]])</f>
        <v>0</v>
      </c>
      <c r="R40" s="17"/>
      <c r="S40" s="17"/>
      <c r="T40" s="17"/>
      <c r="U40" s="17">
        <f>SUM(Tabla187[[#This Row],[Certificación - Auxiliares Regular]:[Certificación - Auxiliares Full Popular]])</f>
        <v>0</v>
      </c>
      <c r="V40" s="17"/>
      <c r="W40" s="17"/>
      <c r="X40" s="17"/>
      <c r="Y40" s="17"/>
      <c r="Z40" s="17"/>
      <c r="AA40" s="17"/>
      <c r="AB40" s="17">
        <f>SUM(Tabla187[[#This Row],[Certificación - Técnico Laboral Regular - Presencial]:[Certificación - Técnico FIC]])</f>
        <v>0</v>
      </c>
      <c r="AC40" s="17"/>
      <c r="AD40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40" s="17">
        <f>SUM(Tabla187[[#This Row],[Certificación - FORMACIÓN LABORAL (G=C+D+E+F)]],Tabla187[[#This Row],[Certificación - EDUCACION SUPERIOR (B=A)]])</f>
        <v>0</v>
      </c>
      <c r="AF40" s="17"/>
      <c r="AG40" s="17"/>
      <c r="AH40" s="17"/>
      <c r="AI40" s="17"/>
      <c r="AJ40" s="17">
        <f>SUM(Tabla187[[#This Row],[Certificación - Programa de Bilingüismo - Virtual]:[Certificación - Programa de Bilingüismo - Presencial]])</f>
        <v>0</v>
      </c>
      <c r="AK40" s="17"/>
      <c r="AL40" s="17"/>
      <c r="AM40" s="17"/>
      <c r="AN40" s="17">
        <f>SUM(Tabla187[[#This Row],[Certificación - Formación Complementaria CampeSENA ]:[Certificación - Formación Continua Especial Campesina (En el marco de FEEC)]])</f>
        <v>0</v>
      </c>
      <c r="AO40" s="17"/>
      <c r="AP40" s="17"/>
      <c r="AQ40" s="17">
        <f>SUM(Tabla187[[#This Row],[Certificación - Formación Complementaria Full Popular]:[Certificación - Formación Contina Especial Popular (En el marco de FEP)]])</f>
        <v>0</v>
      </c>
      <c r="AR40" s="17"/>
      <c r="AS40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40" s="19">
        <f>SUM(Tabla187[[#This Row],[Certificación - TOTAL FORMACION COMPLEMENTARIA (P=I+J+K+L+M+N+O)]],Tabla187[[#This Row],[Certificación - FORMACION TITULADA (H=B+G)]])</f>
        <v>0</v>
      </c>
      <c r="AU40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40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40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41" spans="1:49">
      <c r="A41" s="50">
        <v>11</v>
      </c>
      <c r="B41" s="51" t="s">
        <v>54</v>
      </c>
      <c r="C41" s="55">
        <v>9508</v>
      </c>
      <c r="D41" s="51" t="s">
        <v>125</v>
      </c>
      <c r="E41" s="17"/>
      <c r="F41" s="17"/>
      <c r="G41" s="17"/>
      <c r="H41" s="17"/>
      <c r="I41" s="17"/>
      <c r="J41" s="17"/>
      <c r="K41" s="17">
        <f>SUM(Tabla187[[#This Row],[Certificación - Tecnólogos Regular - Presencial]:[Certificación - Tecnólogos FIC]])</f>
        <v>0</v>
      </c>
      <c r="L41" s="17">
        <f>Tabla187[[#This Row],[Certificación - Total Tecnólogos (A)]]</f>
        <v>0</v>
      </c>
      <c r="M41" s="17"/>
      <c r="N41" s="17"/>
      <c r="O41" s="17"/>
      <c r="P41" s="17"/>
      <c r="Q41" s="17">
        <f>SUM(Tabla187[[#This Row],[Certificación - Operarios Regular]:[Certificación - Operarios FIC]])</f>
        <v>0</v>
      </c>
      <c r="R41" s="17"/>
      <c r="S41" s="17"/>
      <c r="T41" s="17"/>
      <c r="U41" s="17">
        <f>SUM(Tabla187[[#This Row],[Certificación - Auxiliares Regular]:[Certificación - Auxiliares Full Popular]])</f>
        <v>0</v>
      </c>
      <c r="V41" s="17"/>
      <c r="W41" s="17"/>
      <c r="X41" s="17"/>
      <c r="Y41" s="17"/>
      <c r="Z41" s="17"/>
      <c r="AA41" s="17"/>
      <c r="AB41" s="17">
        <f>SUM(Tabla187[[#This Row],[Certificación - Técnico Laboral Regular - Presencial]:[Certificación - Técnico FIC]])</f>
        <v>0</v>
      </c>
      <c r="AC41" s="17"/>
      <c r="AD41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41" s="17">
        <f>SUM(Tabla187[[#This Row],[Certificación - FORMACIÓN LABORAL (G=C+D+E+F)]],Tabla187[[#This Row],[Certificación - EDUCACION SUPERIOR (B=A)]])</f>
        <v>0</v>
      </c>
      <c r="AF41" s="17"/>
      <c r="AG41" s="17"/>
      <c r="AH41" s="17"/>
      <c r="AI41" s="17"/>
      <c r="AJ41" s="17">
        <f>SUM(Tabla187[[#This Row],[Certificación - Programa de Bilingüismo - Virtual]:[Certificación - Programa de Bilingüismo - Presencial]])</f>
        <v>0</v>
      </c>
      <c r="AK41" s="17"/>
      <c r="AL41" s="17"/>
      <c r="AM41" s="17"/>
      <c r="AN41" s="17">
        <f>SUM(Tabla187[[#This Row],[Certificación - Formación Complementaria CampeSENA ]:[Certificación - Formación Continua Especial Campesina (En el marco de FEEC)]])</f>
        <v>0</v>
      </c>
      <c r="AO41" s="17"/>
      <c r="AP41" s="17"/>
      <c r="AQ41" s="17">
        <f>SUM(Tabla187[[#This Row],[Certificación - Formación Complementaria Full Popular]:[Certificación - Formación Contina Especial Popular (En el marco de FEP)]])</f>
        <v>0</v>
      </c>
      <c r="AR41" s="17"/>
      <c r="AS41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41" s="19">
        <f>SUM(Tabla187[[#This Row],[Certificación - TOTAL FORMACION COMPLEMENTARIA (P=I+J+K+L+M+N+O)]],Tabla187[[#This Row],[Certificación - FORMACION TITULADA (H=B+G)]])</f>
        <v>0</v>
      </c>
      <c r="AU41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41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41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42" spans="1:49">
      <c r="A42" s="50">
        <v>13</v>
      </c>
      <c r="B42" s="51" t="s">
        <v>55</v>
      </c>
      <c r="C42" s="55">
        <v>9104</v>
      </c>
      <c r="D42" s="51" t="s">
        <v>126</v>
      </c>
      <c r="E42" s="17"/>
      <c r="F42" s="17"/>
      <c r="G42" s="17"/>
      <c r="H42" s="17"/>
      <c r="I42" s="17"/>
      <c r="J42" s="17"/>
      <c r="K42" s="17">
        <f>SUM(Tabla187[[#This Row],[Certificación - Tecnólogos Regular - Presencial]:[Certificación - Tecnólogos FIC]])</f>
        <v>0</v>
      </c>
      <c r="L42" s="17">
        <f>Tabla187[[#This Row],[Certificación - Total Tecnólogos (A)]]</f>
        <v>0</v>
      </c>
      <c r="M42" s="17"/>
      <c r="N42" s="17"/>
      <c r="O42" s="17"/>
      <c r="P42" s="17"/>
      <c r="Q42" s="17">
        <f>SUM(Tabla187[[#This Row],[Certificación - Operarios Regular]:[Certificación - Operarios FIC]])</f>
        <v>0</v>
      </c>
      <c r="R42" s="17"/>
      <c r="S42" s="17"/>
      <c r="T42" s="17"/>
      <c r="U42" s="17">
        <f>SUM(Tabla187[[#This Row],[Certificación - Auxiliares Regular]:[Certificación - Auxiliares Full Popular]])</f>
        <v>0</v>
      </c>
      <c r="V42" s="17"/>
      <c r="W42" s="17"/>
      <c r="X42" s="17"/>
      <c r="Y42" s="17"/>
      <c r="Z42" s="17"/>
      <c r="AA42" s="17"/>
      <c r="AB42" s="17">
        <f>SUM(Tabla187[[#This Row],[Certificación - Técnico Laboral Regular - Presencial]:[Certificación - Técnico FIC]])</f>
        <v>0</v>
      </c>
      <c r="AC42" s="17"/>
      <c r="AD42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42" s="17">
        <f>SUM(Tabla187[[#This Row],[Certificación - FORMACIÓN LABORAL (G=C+D+E+F)]],Tabla187[[#This Row],[Certificación - EDUCACION SUPERIOR (B=A)]])</f>
        <v>0</v>
      </c>
      <c r="AF42" s="17"/>
      <c r="AG42" s="17"/>
      <c r="AH42" s="17"/>
      <c r="AI42" s="17"/>
      <c r="AJ42" s="17">
        <f>SUM(Tabla187[[#This Row],[Certificación - Programa de Bilingüismo - Virtual]:[Certificación - Programa de Bilingüismo - Presencial]])</f>
        <v>0</v>
      </c>
      <c r="AK42" s="17"/>
      <c r="AL42" s="17"/>
      <c r="AM42" s="17"/>
      <c r="AN42" s="17">
        <f>SUM(Tabla187[[#This Row],[Certificación - Formación Complementaria CampeSENA ]:[Certificación - Formación Continua Especial Campesina (En el marco de FEEC)]])</f>
        <v>0</v>
      </c>
      <c r="AO42" s="17"/>
      <c r="AP42" s="17"/>
      <c r="AQ42" s="17">
        <f>SUM(Tabla187[[#This Row],[Certificación - Formación Complementaria Full Popular]:[Certificación - Formación Contina Especial Popular (En el marco de FEP)]])</f>
        <v>0</v>
      </c>
      <c r="AR42" s="17"/>
      <c r="AS42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42" s="19">
        <f>SUM(Tabla187[[#This Row],[Certificación - TOTAL FORMACION COMPLEMENTARIA (P=I+J+K+L+M+N+O)]],Tabla187[[#This Row],[Certificación - FORMACION TITULADA (H=B+G)]])</f>
        <v>0</v>
      </c>
      <c r="AU42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42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42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43" spans="1:49">
      <c r="A43" s="50">
        <v>13</v>
      </c>
      <c r="B43" s="51" t="s">
        <v>55</v>
      </c>
      <c r="C43" s="55">
        <v>9105</v>
      </c>
      <c r="D43" s="51" t="s">
        <v>127</v>
      </c>
      <c r="E43" s="17"/>
      <c r="F43" s="17"/>
      <c r="G43" s="17"/>
      <c r="H43" s="17"/>
      <c r="I43" s="17"/>
      <c r="J43" s="17"/>
      <c r="K43" s="17">
        <f>SUM(Tabla187[[#This Row],[Certificación - Tecnólogos Regular - Presencial]:[Certificación - Tecnólogos FIC]])</f>
        <v>0</v>
      </c>
      <c r="L43" s="17">
        <f>Tabla187[[#This Row],[Certificación - Total Tecnólogos (A)]]</f>
        <v>0</v>
      </c>
      <c r="M43" s="17"/>
      <c r="N43" s="17"/>
      <c r="O43" s="17"/>
      <c r="P43" s="17"/>
      <c r="Q43" s="17">
        <f>SUM(Tabla187[[#This Row],[Certificación - Operarios Regular]:[Certificación - Operarios FIC]])</f>
        <v>0</v>
      </c>
      <c r="R43" s="17"/>
      <c r="S43" s="17"/>
      <c r="T43" s="17"/>
      <c r="U43" s="17">
        <f>SUM(Tabla187[[#This Row],[Certificación - Auxiliares Regular]:[Certificación - Auxiliares Full Popular]])</f>
        <v>0</v>
      </c>
      <c r="V43" s="17"/>
      <c r="W43" s="17"/>
      <c r="X43" s="17"/>
      <c r="Y43" s="17"/>
      <c r="Z43" s="17"/>
      <c r="AA43" s="17"/>
      <c r="AB43" s="17">
        <f>SUM(Tabla187[[#This Row],[Certificación - Técnico Laboral Regular - Presencial]:[Certificación - Técnico FIC]])</f>
        <v>0</v>
      </c>
      <c r="AC43" s="17"/>
      <c r="AD43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43" s="17">
        <f>SUM(Tabla187[[#This Row],[Certificación - FORMACIÓN LABORAL (G=C+D+E+F)]],Tabla187[[#This Row],[Certificación - EDUCACION SUPERIOR (B=A)]])</f>
        <v>0</v>
      </c>
      <c r="AF43" s="17"/>
      <c r="AG43" s="17"/>
      <c r="AH43" s="17"/>
      <c r="AI43" s="17"/>
      <c r="AJ43" s="17">
        <f>SUM(Tabla187[[#This Row],[Certificación - Programa de Bilingüismo - Virtual]:[Certificación - Programa de Bilingüismo - Presencial]])</f>
        <v>0</v>
      </c>
      <c r="AK43" s="17"/>
      <c r="AL43" s="17"/>
      <c r="AM43" s="17"/>
      <c r="AN43" s="17">
        <f>SUM(Tabla187[[#This Row],[Certificación - Formación Complementaria CampeSENA ]:[Certificación - Formación Continua Especial Campesina (En el marco de FEEC)]])</f>
        <v>0</v>
      </c>
      <c r="AO43" s="17"/>
      <c r="AP43" s="17"/>
      <c r="AQ43" s="17">
        <f>SUM(Tabla187[[#This Row],[Certificación - Formación Complementaria Full Popular]:[Certificación - Formación Contina Especial Popular (En el marco de FEP)]])</f>
        <v>0</v>
      </c>
      <c r="AR43" s="17"/>
      <c r="AS43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43" s="19">
        <f>SUM(Tabla187[[#This Row],[Certificación - TOTAL FORMACION COMPLEMENTARIA (P=I+J+K+L+M+N+O)]],Tabla187[[#This Row],[Certificación - FORMACION TITULADA (H=B+G)]])</f>
        <v>0</v>
      </c>
      <c r="AU43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43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43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44" spans="1:49">
      <c r="A44" s="50">
        <v>13</v>
      </c>
      <c r="B44" s="51" t="s">
        <v>55</v>
      </c>
      <c r="C44" s="55">
        <v>9218</v>
      </c>
      <c r="D44" s="51" t="s">
        <v>128</v>
      </c>
      <c r="E44" s="17"/>
      <c r="F44" s="17"/>
      <c r="G44" s="17"/>
      <c r="H44" s="17"/>
      <c r="I44" s="17"/>
      <c r="J44" s="17"/>
      <c r="K44" s="17">
        <f>SUM(Tabla187[[#This Row],[Certificación - Tecnólogos Regular - Presencial]:[Certificación - Tecnólogos FIC]])</f>
        <v>0</v>
      </c>
      <c r="L44" s="17">
        <f>Tabla187[[#This Row],[Certificación - Total Tecnólogos (A)]]</f>
        <v>0</v>
      </c>
      <c r="M44" s="17"/>
      <c r="N44" s="17"/>
      <c r="O44" s="17"/>
      <c r="P44" s="17"/>
      <c r="Q44" s="17">
        <f>SUM(Tabla187[[#This Row],[Certificación - Operarios Regular]:[Certificación - Operarios FIC]])</f>
        <v>0</v>
      </c>
      <c r="R44" s="17"/>
      <c r="S44" s="17"/>
      <c r="T44" s="17"/>
      <c r="U44" s="17">
        <f>SUM(Tabla187[[#This Row],[Certificación - Auxiliares Regular]:[Certificación - Auxiliares Full Popular]])</f>
        <v>0</v>
      </c>
      <c r="V44" s="17"/>
      <c r="W44" s="17"/>
      <c r="X44" s="17"/>
      <c r="Y44" s="17"/>
      <c r="Z44" s="17"/>
      <c r="AA44" s="17"/>
      <c r="AB44" s="17">
        <f>SUM(Tabla187[[#This Row],[Certificación - Técnico Laboral Regular - Presencial]:[Certificación - Técnico FIC]])</f>
        <v>0</v>
      </c>
      <c r="AC44" s="17"/>
      <c r="AD44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44" s="17">
        <f>SUM(Tabla187[[#This Row],[Certificación - FORMACIÓN LABORAL (G=C+D+E+F)]],Tabla187[[#This Row],[Certificación - EDUCACION SUPERIOR (B=A)]])</f>
        <v>0</v>
      </c>
      <c r="AF44" s="17"/>
      <c r="AG44" s="17"/>
      <c r="AH44" s="17"/>
      <c r="AI44" s="17"/>
      <c r="AJ44" s="17">
        <f>SUM(Tabla187[[#This Row],[Certificación - Programa de Bilingüismo - Virtual]:[Certificación - Programa de Bilingüismo - Presencial]])</f>
        <v>0</v>
      </c>
      <c r="AK44" s="17"/>
      <c r="AL44" s="17"/>
      <c r="AM44" s="17"/>
      <c r="AN44" s="17">
        <f>SUM(Tabla187[[#This Row],[Certificación - Formación Complementaria CampeSENA ]:[Certificación - Formación Continua Especial Campesina (En el marco de FEEC)]])</f>
        <v>0</v>
      </c>
      <c r="AO44" s="17"/>
      <c r="AP44" s="17"/>
      <c r="AQ44" s="17">
        <f>SUM(Tabla187[[#This Row],[Certificación - Formación Complementaria Full Popular]:[Certificación - Formación Contina Especial Popular (En el marco de FEP)]])</f>
        <v>0</v>
      </c>
      <c r="AR44" s="17"/>
      <c r="AS44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44" s="19">
        <f>SUM(Tabla187[[#This Row],[Certificación - TOTAL FORMACION COMPLEMENTARIA (P=I+J+K+L+M+N+O)]],Tabla187[[#This Row],[Certificación - FORMACION TITULADA (H=B+G)]])</f>
        <v>0</v>
      </c>
      <c r="AU44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44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44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45" spans="1:49">
      <c r="A45" s="50">
        <v>13</v>
      </c>
      <c r="B45" s="51" t="s">
        <v>55</v>
      </c>
      <c r="C45" s="55">
        <v>9304</v>
      </c>
      <c r="D45" s="51" t="s">
        <v>110</v>
      </c>
      <c r="E45" s="17"/>
      <c r="F45" s="17"/>
      <c r="G45" s="17"/>
      <c r="H45" s="17"/>
      <c r="I45" s="17"/>
      <c r="J45" s="17"/>
      <c r="K45" s="17">
        <f>SUM(Tabla187[[#This Row],[Certificación - Tecnólogos Regular - Presencial]:[Certificación - Tecnólogos FIC]])</f>
        <v>0</v>
      </c>
      <c r="L45" s="17">
        <f>Tabla187[[#This Row],[Certificación - Total Tecnólogos (A)]]</f>
        <v>0</v>
      </c>
      <c r="M45" s="17"/>
      <c r="N45" s="17"/>
      <c r="O45" s="17"/>
      <c r="P45" s="17"/>
      <c r="Q45" s="17">
        <f>SUM(Tabla187[[#This Row],[Certificación - Operarios Regular]:[Certificación - Operarios FIC]])</f>
        <v>0</v>
      </c>
      <c r="R45" s="17"/>
      <c r="S45" s="17"/>
      <c r="T45" s="17"/>
      <c r="U45" s="17">
        <f>SUM(Tabla187[[#This Row],[Certificación - Auxiliares Regular]:[Certificación - Auxiliares Full Popular]])</f>
        <v>0</v>
      </c>
      <c r="V45" s="17"/>
      <c r="W45" s="17"/>
      <c r="X45" s="17"/>
      <c r="Y45" s="17"/>
      <c r="Z45" s="17"/>
      <c r="AA45" s="17"/>
      <c r="AB45" s="17">
        <f>SUM(Tabla187[[#This Row],[Certificación - Técnico Laboral Regular - Presencial]:[Certificación - Técnico FIC]])</f>
        <v>0</v>
      </c>
      <c r="AC45" s="17"/>
      <c r="AD45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45" s="17">
        <f>SUM(Tabla187[[#This Row],[Certificación - FORMACIÓN LABORAL (G=C+D+E+F)]],Tabla187[[#This Row],[Certificación - EDUCACION SUPERIOR (B=A)]])</f>
        <v>0</v>
      </c>
      <c r="AF45" s="17"/>
      <c r="AG45" s="17"/>
      <c r="AH45" s="17"/>
      <c r="AI45" s="17"/>
      <c r="AJ45" s="17">
        <f>SUM(Tabla187[[#This Row],[Certificación - Programa de Bilingüismo - Virtual]:[Certificación - Programa de Bilingüismo - Presencial]])</f>
        <v>0</v>
      </c>
      <c r="AK45" s="17"/>
      <c r="AL45" s="17"/>
      <c r="AM45" s="17"/>
      <c r="AN45" s="17">
        <f>SUM(Tabla187[[#This Row],[Certificación - Formación Complementaria CampeSENA ]:[Certificación - Formación Continua Especial Campesina (En el marco de FEEC)]])</f>
        <v>0</v>
      </c>
      <c r="AO45" s="17"/>
      <c r="AP45" s="17"/>
      <c r="AQ45" s="17">
        <f>SUM(Tabla187[[#This Row],[Certificación - Formación Complementaria Full Popular]:[Certificación - Formación Contina Especial Popular (En el marco de FEP)]])</f>
        <v>0</v>
      </c>
      <c r="AR45" s="17"/>
      <c r="AS45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45" s="19">
        <f>SUM(Tabla187[[#This Row],[Certificación - TOTAL FORMACION COMPLEMENTARIA (P=I+J+K+L+M+N+O)]],Tabla187[[#This Row],[Certificación - FORMACION TITULADA (H=B+G)]])</f>
        <v>0</v>
      </c>
      <c r="AU45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45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45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46" spans="1:49">
      <c r="A46" s="50">
        <v>15</v>
      </c>
      <c r="B46" s="51" t="s">
        <v>56</v>
      </c>
      <c r="C46" s="55">
        <v>9110</v>
      </c>
      <c r="D46" s="51" t="s">
        <v>129</v>
      </c>
      <c r="E46" s="17"/>
      <c r="F46" s="17"/>
      <c r="G46" s="17"/>
      <c r="H46" s="17"/>
      <c r="I46" s="17"/>
      <c r="J46" s="17"/>
      <c r="K46" s="17">
        <f>SUM(Tabla187[[#This Row],[Certificación - Tecnólogos Regular - Presencial]:[Certificación - Tecnólogos FIC]])</f>
        <v>0</v>
      </c>
      <c r="L46" s="17">
        <f>Tabla187[[#This Row],[Certificación - Total Tecnólogos (A)]]</f>
        <v>0</v>
      </c>
      <c r="M46" s="17"/>
      <c r="N46" s="17"/>
      <c r="O46" s="17"/>
      <c r="P46" s="17"/>
      <c r="Q46" s="17">
        <f>SUM(Tabla187[[#This Row],[Certificación - Operarios Regular]:[Certificación - Operarios FIC]])</f>
        <v>0</v>
      </c>
      <c r="R46" s="17"/>
      <c r="S46" s="17"/>
      <c r="T46" s="17"/>
      <c r="U46" s="17">
        <f>SUM(Tabla187[[#This Row],[Certificación - Auxiliares Regular]:[Certificación - Auxiliares Full Popular]])</f>
        <v>0</v>
      </c>
      <c r="V46" s="17"/>
      <c r="W46" s="17"/>
      <c r="X46" s="17"/>
      <c r="Y46" s="17"/>
      <c r="Z46" s="17"/>
      <c r="AA46" s="17"/>
      <c r="AB46" s="17">
        <f>SUM(Tabla187[[#This Row],[Certificación - Técnico Laboral Regular - Presencial]:[Certificación - Técnico FIC]])</f>
        <v>0</v>
      </c>
      <c r="AC46" s="17"/>
      <c r="AD46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46" s="17">
        <f>SUM(Tabla187[[#This Row],[Certificación - FORMACIÓN LABORAL (G=C+D+E+F)]],Tabla187[[#This Row],[Certificación - EDUCACION SUPERIOR (B=A)]])</f>
        <v>0</v>
      </c>
      <c r="AF46" s="17"/>
      <c r="AG46" s="17"/>
      <c r="AH46" s="17"/>
      <c r="AI46" s="17"/>
      <c r="AJ46" s="17">
        <f>SUM(Tabla187[[#This Row],[Certificación - Programa de Bilingüismo - Virtual]:[Certificación - Programa de Bilingüismo - Presencial]])</f>
        <v>0</v>
      </c>
      <c r="AK46" s="17"/>
      <c r="AL46" s="17"/>
      <c r="AM46" s="17"/>
      <c r="AN46" s="17">
        <f>SUM(Tabla187[[#This Row],[Certificación - Formación Complementaria CampeSENA ]:[Certificación - Formación Continua Especial Campesina (En el marco de FEEC)]])</f>
        <v>0</v>
      </c>
      <c r="AO46" s="17"/>
      <c r="AP46" s="17"/>
      <c r="AQ46" s="17">
        <f>SUM(Tabla187[[#This Row],[Certificación - Formación Complementaria Full Popular]:[Certificación - Formación Contina Especial Popular (En el marco de FEP)]])</f>
        <v>0</v>
      </c>
      <c r="AR46" s="17"/>
      <c r="AS46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46" s="19">
        <f>SUM(Tabla187[[#This Row],[Certificación - TOTAL FORMACION COMPLEMENTARIA (P=I+J+K+L+M+N+O)]],Tabla187[[#This Row],[Certificación - FORMACION TITULADA (H=B+G)]])</f>
        <v>0</v>
      </c>
      <c r="AU46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46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46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47" spans="1:49">
      <c r="A47" s="50">
        <v>15</v>
      </c>
      <c r="B47" s="51" t="s">
        <v>56</v>
      </c>
      <c r="C47" s="55">
        <v>9111</v>
      </c>
      <c r="D47" s="51" t="s">
        <v>130</v>
      </c>
      <c r="E47" s="17"/>
      <c r="F47" s="17"/>
      <c r="G47" s="17"/>
      <c r="H47" s="17"/>
      <c r="I47" s="17"/>
      <c r="J47" s="17"/>
      <c r="K47" s="17">
        <f>SUM(Tabla187[[#This Row],[Certificación - Tecnólogos Regular - Presencial]:[Certificación - Tecnólogos FIC]])</f>
        <v>0</v>
      </c>
      <c r="L47" s="17">
        <f>Tabla187[[#This Row],[Certificación - Total Tecnólogos (A)]]</f>
        <v>0</v>
      </c>
      <c r="M47" s="17"/>
      <c r="N47" s="17"/>
      <c r="O47" s="17"/>
      <c r="P47" s="17"/>
      <c r="Q47" s="17">
        <f>SUM(Tabla187[[#This Row],[Certificación - Operarios Regular]:[Certificación - Operarios FIC]])</f>
        <v>0</v>
      </c>
      <c r="R47" s="17"/>
      <c r="S47" s="17"/>
      <c r="T47" s="17"/>
      <c r="U47" s="17">
        <f>SUM(Tabla187[[#This Row],[Certificación - Auxiliares Regular]:[Certificación - Auxiliares Full Popular]])</f>
        <v>0</v>
      </c>
      <c r="V47" s="17"/>
      <c r="W47" s="17"/>
      <c r="X47" s="17"/>
      <c r="Y47" s="17"/>
      <c r="Z47" s="17"/>
      <c r="AA47" s="17"/>
      <c r="AB47" s="17">
        <f>SUM(Tabla187[[#This Row],[Certificación - Técnico Laboral Regular - Presencial]:[Certificación - Técnico FIC]])</f>
        <v>0</v>
      </c>
      <c r="AC47" s="17"/>
      <c r="AD47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47" s="17">
        <f>SUM(Tabla187[[#This Row],[Certificación - FORMACIÓN LABORAL (G=C+D+E+F)]],Tabla187[[#This Row],[Certificación - EDUCACION SUPERIOR (B=A)]])</f>
        <v>0</v>
      </c>
      <c r="AF47" s="17"/>
      <c r="AG47" s="17"/>
      <c r="AH47" s="17"/>
      <c r="AI47" s="17"/>
      <c r="AJ47" s="17">
        <f>SUM(Tabla187[[#This Row],[Certificación - Programa de Bilingüismo - Virtual]:[Certificación - Programa de Bilingüismo - Presencial]])</f>
        <v>0</v>
      </c>
      <c r="AK47" s="17"/>
      <c r="AL47" s="17"/>
      <c r="AM47" s="17"/>
      <c r="AN47" s="17">
        <f>SUM(Tabla187[[#This Row],[Certificación - Formación Complementaria CampeSENA ]:[Certificación - Formación Continua Especial Campesina (En el marco de FEEC)]])</f>
        <v>0</v>
      </c>
      <c r="AO47" s="17"/>
      <c r="AP47" s="17"/>
      <c r="AQ47" s="17">
        <f>SUM(Tabla187[[#This Row],[Certificación - Formación Complementaria Full Popular]:[Certificación - Formación Contina Especial Popular (En el marco de FEP)]])</f>
        <v>0</v>
      </c>
      <c r="AR47" s="17"/>
      <c r="AS47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47" s="19">
        <f>SUM(Tabla187[[#This Row],[Certificación - TOTAL FORMACION COMPLEMENTARIA (P=I+J+K+L+M+N+O)]],Tabla187[[#This Row],[Certificación - FORMACION TITULADA (H=B+G)]])</f>
        <v>0</v>
      </c>
      <c r="AU47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47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47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48" spans="1:49">
      <c r="A48" s="50">
        <v>15</v>
      </c>
      <c r="B48" s="51" t="s">
        <v>56</v>
      </c>
      <c r="C48" s="55">
        <v>9305</v>
      </c>
      <c r="D48" s="51" t="s">
        <v>131</v>
      </c>
      <c r="E48" s="17"/>
      <c r="F48" s="17"/>
      <c r="G48" s="17"/>
      <c r="H48" s="17"/>
      <c r="I48" s="17"/>
      <c r="J48" s="17"/>
      <c r="K48" s="17">
        <f>SUM(Tabla187[[#This Row],[Certificación - Tecnólogos Regular - Presencial]:[Certificación - Tecnólogos FIC]])</f>
        <v>0</v>
      </c>
      <c r="L48" s="17">
        <f>Tabla187[[#This Row],[Certificación - Total Tecnólogos (A)]]</f>
        <v>0</v>
      </c>
      <c r="M48" s="17"/>
      <c r="N48" s="17"/>
      <c r="O48" s="17"/>
      <c r="P48" s="17"/>
      <c r="Q48" s="17">
        <f>SUM(Tabla187[[#This Row],[Certificación - Operarios Regular]:[Certificación - Operarios FIC]])</f>
        <v>0</v>
      </c>
      <c r="R48" s="17"/>
      <c r="S48" s="17"/>
      <c r="T48" s="17"/>
      <c r="U48" s="17">
        <f>SUM(Tabla187[[#This Row],[Certificación - Auxiliares Regular]:[Certificación - Auxiliares Full Popular]])</f>
        <v>0</v>
      </c>
      <c r="V48" s="17"/>
      <c r="W48" s="17"/>
      <c r="X48" s="17"/>
      <c r="Y48" s="17"/>
      <c r="Z48" s="17"/>
      <c r="AA48" s="17"/>
      <c r="AB48" s="17">
        <f>SUM(Tabla187[[#This Row],[Certificación - Técnico Laboral Regular - Presencial]:[Certificación - Técnico FIC]])</f>
        <v>0</v>
      </c>
      <c r="AC48" s="17"/>
      <c r="AD48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48" s="17">
        <f>SUM(Tabla187[[#This Row],[Certificación - FORMACIÓN LABORAL (G=C+D+E+F)]],Tabla187[[#This Row],[Certificación - EDUCACION SUPERIOR (B=A)]])</f>
        <v>0</v>
      </c>
      <c r="AF48" s="17"/>
      <c r="AG48" s="17"/>
      <c r="AH48" s="17"/>
      <c r="AI48" s="17"/>
      <c r="AJ48" s="17">
        <f>SUM(Tabla187[[#This Row],[Certificación - Programa de Bilingüismo - Virtual]:[Certificación - Programa de Bilingüismo - Presencial]])</f>
        <v>0</v>
      </c>
      <c r="AK48" s="17"/>
      <c r="AL48" s="17"/>
      <c r="AM48" s="17"/>
      <c r="AN48" s="17">
        <f>SUM(Tabla187[[#This Row],[Certificación - Formación Complementaria CampeSENA ]:[Certificación - Formación Continua Especial Campesina (En el marco de FEEC)]])</f>
        <v>0</v>
      </c>
      <c r="AO48" s="17"/>
      <c r="AP48" s="17"/>
      <c r="AQ48" s="17">
        <f>SUM(Tabla187[[#This Row],[Certificación - Formación Complementaria Full Popular]:[Certificación - Formación Contina Especial Popular (En el marco de FEP)]])</f>
        <v>0</v>
      </c>
      <c r="AR48" s="17"/>
      <c r="AS48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48" s="19">
        <f>SUM(Tabla187[[#This Row],[Certificación - TOTAL FORMACION COMPLEMENTARIA (P=I+J+K+L+M+N+O)]],Tabla187[[#This Row],[Certificación - FORMACION TITULADA (H=B+G)]])</f>
        <v>0</v>
      </c>
      <c r="AU48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48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48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49" spans="1:49">
      <c r="A49" s="50">
        <v>15</v>
      </c>
      <c r="B49" s="51" t="s">
        <v>56</v>
      </c>
      <c r="C49" s="55">
        <v>9514</v>
      </c>
      <c r="D49" s="51" t="s">
        <v>132</v>
      </c>
      <c r="E49" s="17"/>
      <c r="F49" s="17"/>
      <c r="G49" s="17"/>
      <c r="H49" s="17"/>
      <c r="I49" s="17"/>
      <c r="J49" s="17"/>
      <c r="K49" s="17">
        <f>SUM(Tabla187[[#This Row],[Certificación - Tecnólogos Regular - Presencial]:[Certificación - Tecnólogos FIC]])</f>
        <v>0</v>
      </c>
      <c r="L49" s="17">
        <f>Tabla187[[#This Row],[Certificación - Total Tecnólogos (A)]]</f>
        <v>0</v>
      </c>
      <c r="M49" s="17"/>
      <c r="N49" s="17"/>
      <c r="O49" s="17"/>
      <c r="P49" s="17"/>
      <c r="Q49" s="17">
        <f>SUM(Tabla187[[#This Row],[Certificación - Operarios Regular]:[Certificación - Operarios FIC]])</f>
        <v>0</v>
      </c>
      <c r="R49" s="17"/>
      <c r="S49" s="17"/>
      <c r="T49" s="17"/>
      <c r="U49" s="17">
        <f>SUM(Tabla187[[#This Row],[Certificación - Auxiliares Regular]:[Certificación - Auxiliares Full Popular]])</f>
        <v>0</v>
      </c>
      <c r="V49" s="17"/>
      <c r="W49" s="17"/>
      <c r="X49" s="17"/>
      <c r="Y49" s="17"/>
      <c r="Z49" s="17"/>
      <c r="AA49" s="17"/>
      <c r="AB49" s="17">
        <f>SUM(Tabla187[[#This Row],[Certificación - Técnico Laboral Regular - Presencial]:[Certificación - Técnico FIC]])</f>
        <v>0</v>
      </c>
      <c r="AC49" s="17"/>
      <c r="AD49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49" s="17">
        <f>SUM(Tabla187[[#This Row],[Certificación - FORMACIÓN LABORAL (G=C+D+E+F)]],Tabla187[[#This Row],[Certificación - EDUCACION SUPERIOR (B=A)]])</f>
        <v>0</v>
      </c>
      <c r="AF49" s="17"/>
      <c r="AG49" s="17"/>
      <c r="AH49" s="17"/>
      <c r="AI49" s="17"/>
      <c r="AJ49" s="17">
        <f>SUM(Tabla187[[#This Row],[Certificación - Programa de Bilingüismo - Virtual]:[Certificación - Programa de Bilingüismo - Presencial]])</f>
        <v>0</v>
      </c>
      <c r="AK49" s="17"/>
      <c r="AL49" s="17"/>
      <c r="AM49" s="17"/>
      <c r="AN49" s="17">
        <f>SUM(Tabla187[[#This Row],[Certificación - Formación Complementaria CampeSENA ]:[Certificación - Formación Continua Especial Campesina (En el marco de FEEC)]])</f>
        <v>0</v>
      </c>
      <c r="AO49" s="17"/>
      <c r="AP49" s="17"/>
      <c r="AQ49" s="17">
        <f>SUM(Tabla187[[#This Row],[Certificación - Formación Complementaria Full Popular]:[Certificación - Formación Contina Especial Popular (En el marco de FEP)]])</f>
        <v>0</v>
      </c>
      <c r="AR49" s="17"/>
      <c r="AS49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49" s="19">
        <f>SUM(Tabla187[[#This Row],[Certificación - TOTAL FORMACION COMPLEMENTARIA (P=I+J+K+L+M+N+O)]],Tabla187[[#This Row],[Certificación - FORMACION TITULADA (H=B+G)]])</f>
        <v>0</v>
      </c>
      <c r="AU49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49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49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50" spans="1:49">
      <c r="A50" s="50">
        <v>15</v>
      </c>
      <c r="B50" s="51" t="s">
        <v>56</v>
      </c>
      <c r="C50" s="55">
        <v>9551</v>
      </c>
      <c r="D50" s="51" t="s">
        <v>133</v>
      </c>
      <c r="E50" s="17"/>
      <c r="F50" s="17"/>
      <c r="G50" s="17"/>
      <c r="H50" s="17"/>
      <c r="I50" s="17"/>
      <c r="J50" s="17"/>
      <c r="K50" s="17">
        <f>SUM(Tabla187[[#This Row],[Certificación - Tecnólogos Regular - Presencial]:[Certificación - Tecnólogos FIC]])</f>
        <v>0</v>
      </c>
      <c r="L50" s="17">
        <f>Tabla187[[#This Row],[Certificación - Total Tecnólogos (A)]]</f>
        <v>0</v>
      </c>
      <c r="M50" s="17"/>
      <c r="N50" s="17"/>
      <c r="O50" s="17"/>
      <c r="P50" s="17"/>
      <c r="Q50" s="17">
        <f>SUM(Tabla187[[#This Row],[Certificación - Operarios Regular]:[Certificación - Operarios FIC]])</f>
        <v>0</v>
      </c>
      <c r="R50" s="17"/>
      <c r="S50" s="17"/>
      <c r="T50" s="17"/>
      <c r="U50" s="17">
        <f>SUM(Tabla187[[#This Row],[Certificación - Auxiliares Regular]:[Certificación - Auxiliares Full Popular]])</f>
        <v>0</v>
      </c>
      <c r="V50" s="17"/>
      <c r="W50" s="17"/>
      <c r="X50" s="17"/>
      <c r="Y50" s="17"/>
      <c r="Z50" s="17"/>
      <c r="AA50" s="17"/>
      <c r="AB50" s="17">
        <f>SUM(Tabla187[[#This Row],[Certificación - Técnico Laboral Regular - Presencial]:[Certificación - Técnico FIC]])</f>
        <v>0</v>
      </c>
      <c r="AC50" s="17"/>
      <c r="AD50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50" s="17">
        <f>SUM(Tabla187[[#This Row],[Certificación - FORMACIÓN LABORAL (G=C+D+E+F)]],Tabla187[[#This Row],[Certificación - EDUCACION SUPERIOR (B=A)]])</f>
        <v>0</v>
      </c>
      <c r="AF50" s="17"/>
      <c r="AG50" s="17"/>
      <c r="AH50" s="17"/>
      <c r="AI50" s="17"/>
      <c r="AJ50" s="17">
        <f>SUM(Tabla187[[#This Row],[Certificación - Programa de Bilingüismo - Virtual]:[Certificación - Programa de Bilingüismo - Presencial]])</f>
        <v>0</v>
      </c>
      <c r="AK50" s="17"/>
      <c r="AL50" s="17"/>
      <c r="AM50" s="17"/>
      <c r="AN50" s="17">
        <f>SUM(Tabla187[[#This Row],[Certificación - Formación Complementaria CampeSENA ]:[Certificación - Formación Continua Especial Campesina (En el marco de FEEC)]])</f>
        <v>0</v>
      </c>
      <c r="AO50" s="17"/>
      <c r="AP50" s="17"/>
      <c r="AQ50" s="17">
        <f>SUM(Tabla187[[#This Row],[Certificación - Formación Complementaria Full Popular]:[Certificación - Formación Contina Especial Popular (En el marco de FEP)]])</f>
        <v>0</v>
      </c>
      <c r="AR50" s="17"/>
      <c r="AS50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50" s="19">
        <f>SUM(Tabla187[[#This Row],[Certificación - TOTAL FORMACION COMPLEMENTARIA (P=I+J+K+L+M+N+O)]],Tabla187[[#This Row],[Certificación - FORMACION TITULADA (H=B+G)]])</f>
        <v>0</v>
      </c>
      <c r="AU50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50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50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51" spans="1:49">
      <c r="A51" s="50">
        <v>17</v>
      </c>
      <c r="B51" s="51" t="s">
        <v>57</v>
      </c>
      <c r="C51" s="55">
        <v>9112</v>
      </c>
      <c r="D51" s="51" t="s">
        <v>134</v>
      </c>
      <c r="E51" s="17"/>
      <c r="F51" s="17"/>
      <c r="G51" s="17"/>
      <c r="H51" s="17"/>
      <c r="I51" s="17"/>
      <c r="J51" s="17"/>
      <c r="K51" s="17">
        <f>SUM(Tabla187[[#This Row],[Certificación - Tecnólogos Regular - Presencial]:[Certificación - Tecnólogos FIC]])</f>
        <v>0</v>
      </c>
      <c r="L51" s="17">
        <f>Tabla187[[#This Row],[Certificación - Total Tecnólogos (A)]]</f>
        <v>0</v>
      </c>
      <c r="M51" s="17"/>
      <c r="N51" s="17"/>
      <c r="O51" s="17"/>
      <c r="P51" s="17"/>
      <c r="Q51" s="17">
        <f>SUM(Tabla187[[#This Row],[Certificación - Operarios Regular]:[Certificación - Operarios FIC]])</f>
        <v>0</v>
      </c>
      <c r="R51" s="17"/>
      <c r="S51" s="17"/>
      <c r="T51" s="17"/>
      <c r="U51" s="17">
        <f>SUM(Tabla187[[#This Row],[Certificación - Auxiliares Regular]:[Certificación - Auxiliares Full Popular]])</f>
        <v>0</v>
      </c>
      <c r="V51" s="17"/>
      <c r="W51" s="17"/>
      <c r="X51" s="17"/>
      <c r="Y51" s="17"/>
      <c r="Z51" s="17"/>
      <c r="AA51" s="17"/>
      <c r="AB51" s="17">
        <f>SUM(Tabla187[[#This Row],[Certificación - Técnico Laboral Regular - Presencial]:[Certificación - Técnico FIC]])</f>
        <v>0</v>
      </c>
      <c r="AC51" s="17"/>
      <c r="AD51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51" s="17">
        <f>SUM(Tabla187[[#This Row],[Certificación - FORMACIÓN LABORAL (G=C+D+E+F)]],Tabla187[[#This Row],[Certificación - EDUCACION SUPERIOR (B=A)]])</f>
        <v>0</v>
      </c>
      <c r="AF51" s="17"/>
      <c r="AG51" s="17"/>
      <c r="AH51" s="17"/>
      <c r="AI51" s="17"/>
      <c r="AJ51" s="17">
        <f>SUM(Tabla187[[#This Row],[Certificación - Programa de Bilingüismo - Virtual]:[Certificación - Programa de Bilingüismo - Presencial]])</f>
        <v>0</v>
      </c>
      <c r="AK51" s="17"/>
      <c r="AL51" s="17"/>
      <c r="AM51" s="17"/>
      <c r="AN51" s="17">
        <f>SUM(Tabla187[[#This Row],[Certificación - Formación Complementaria CampeSENA ]:[Certificación - Formación Continua Especial Campesina (En el marco de FEEC)]])</f>
        <v>0</v>
      </c>
      <c r="AO51" s="17"/>
      <c r="AP51" s="17"/>
      <c r="AQ51" s="17">
        <f>SUM(Tabla187[[#This Row],[Certificación - Formación Complementaria Full Popular]:[Certificación - Formación Contina Especial Popular (En el marco de FEP)]])</f>
        <v>0</v>
      </c>
      <c r="AR51" s="17"/>
      <c r="AS51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51" s="19">
        <f>SUM(Tabla187[[#This Row],[Certificación - TOTAL FORMACION COMPLEMENTARIA (P=I+J+K+L+M+N+O)]],Tabla187[[#This Row],[Certificación - FORMACION TITULADA (H=B+G)]])</f>
        <v>0</v>
      </c>
      <c r="AU51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51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51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52" spans="1:49">
      <c r="A52" s="50">
        <v>17</v>
      </c>
      <c r="B52" s="51" t="s">
        <v>57</v>
      </c>
      <c r="C52" s="55">
        <v>9219</v>
      </c>
      <c r="D52" s="51" t="s">
        <v>135</v>
      </c>
      <c r="E52" s="17"/>
      <c r="F52" s="17"/>
      <c r="G52" s="17"/>
      <c r="H52" s="17"/>
      <c r="I52" s="17"/>
      <c r="J52" s="17"/>
      <c r="K52" s="17">
        <f>SUM(Tabla187[[#This Row],[Certificación - Tecnólogos Regular - Presencial]:[Certificación - Tecnólogos FIC]])</f>
        <v>0</v>
      </c>
      <c r="L52" s="17">
        <f>Tabla187[[#This Row],[Certificación - Total Tecnólogos (A)]]</f>
        <v>0</v>
      </c>
      <c r="M52" s="17"/>
      <c r="N52" s="17"/>
      <c r="O52" s="17"/>
      <c r="P52" s="17"/>
      <c r="Q52" s="17">
        <f>SUM(Tabla187[[#This Row],[Certificación - Operarios Regular]:[Certificación - Operarios FIC]])</f>
        <v>0</v>
      </c>
      <c r="R52" s="17"/>
      <c r="S52" s="17"/>
      <c r="T52" s="17"/>
      <c r="U52" s="17">
        <f>SUM(Tabla187[[#This Row],[Certificación - Auxiliares Regular]:[Certificación - Auxiliares Full Popular]])</f>
        <v>0</v>
      </c>
      <c r="V52" s="17"/>
      <c r="W52" s="17"/>
      <c r="X52" s="17"/>
      <c r="Y52" s="17"/>
      <c r="Z52" s="17"/>
      <c r="AA52" s="17"/>
      <c r="AB52" s="17">
        <f>SUM(Tabla187[[#This Row],[Certificación - Técnico Laboral Regular - Presencial]:[Certificación - Técnico FIC]])</f>
        <v>0</v>
      </c>
      <c r="AC52" s="17"/>
      <c r="AD52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52" s="17">
        <f>SUM(Tabla187[[#This Row],[Certificación - FORMACIÓN LABORAL (G=C+D+E+F)]],Tabla187[[#This Row],[Certificación - EDUCACION SUPERIOR (B=A)]])</f>
        <v>0</v>
      </c>
      <c r="AF52" s="17"/>
      <c r="AG52" s="17"/>
      <c r="AH52" s="17"/>
      <c r="AI52" s="17"/>
      <c r="AJ52" s="17">
        <f>SUM(Tabla187[[#This Row],[Certificación - Programa de Bilingüismo - Virtual]:[Certificación - Programa de Bilingüismo - Presencial]])</f>
        <v>0</v>
      </c>
      <c r="AK52" s="17"/>
      <c r="AL52" s="17"/>
      <c r="AM52" s="17"/>
      <c r="AN52" s="17">
        <f>SUM(Tabla187[[#This Row],[Certificación - Formación Complementaria CampeSENA ]:[Certificación - Formación Continua Especial Campesina (En el marco de FEEC)]])</f>
        <v>0</v>
      </c>
      <c r="AO52" s="17"/>
      <c r="AP52" s="17"/>
      <c r="AQ52" s="17">
        <f>SUM(Tabla187[[#This Row],[Certificación - Formación Complementaria Full Popular]:[Certificación - Formación Contina Especial Popular (En el marco de FEP)]])</f>
        <v>0</v>
      </c>
      <c r="AR52" s="17"/>
      <c r="AS52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52" s="19">
        <f>SUM(Tabla187[[#This Row],[Certificación - TOTAL FORMACION COMPLEMENTARIA (P=I+J+K+L+M+N+O)]],Tabla187[[#This Row],[Certificación - FORMACION TITULADA (H=B+G)]])</f>
        <v>0</v>
      </c>
      <c r="AU52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52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52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53" spans="1:49">
      <c r="A53" s="50">
        <v>17</v>
      </c>
      <c r="B53" s="51" t="s">
        <v>57</v>
      </c>
      <c r="C53" s="55">
        <v>9220</v>
      </c>
      <c r="D53" s="51" t="s">
        <v>136</v>
      </c>
      <c r="E53" s="17"/>
      <c r="F53" s="17"/>
      <c r="G53" s="17"/>
      <c r="H53" s="17"/>
      <c r="I53" s="17"/>
      <c r="J53" s="17"/>
      <c r="K53" s="17">
        <f>SUM(Tabla187[[#This Row],[Certificación - Tecnólogos Regular - Presencial]:[Certificación - Tecnólogos FIC]])</f>
        <v>0</v>
      </c>
      <c r="L53" s="17">
        <f>Tabla187[[#This Row],[Certificación - Total Tecnólogos (A)]]</f>
        <v>0</v>
      </c>
      <c r="M53" s="17"/>
      <c r="N53" s="17"/>
      <c r="O53" s="17"/>
      <c r="P53" s="17"/>
      <c r="Q53" s="17">
        <f>SUM(Tabla187[[#This Row],[Certificación - Operarios Regular]:[Certificación - Operarios FIC]])</f>
        <v>0</v>
      </c>
      <c r="R53" s="17"/>
      <c r="S53" s="17"/>
      <c r="T53" s="17"/>
      <c r="U53" s="17">
        <f>SUM(Tabla187[[#This Row],[Certificación - Auxiliares Regular]:[Certificación - Auxiliares Full Popular]])</f>
        <v>0</v>
      </c>
      <c r="V53" s="17"/>
      <c r="W53" s="17"/>
      <c r="X53" s="17"/>
      <c r="Y53" s="17"/>
      <c r="Z53" s="17"/>
      <c r="AA53" s="17"/>
      <c r="AB53" s="17">
        <f>SUM(Tabla187[[#This Row],[Certificación - Técnico Laboral Regular - Presencial]:[Certificación - Técnico FIC]])</f>
        <v>0</v>
      </c>
      <c r="AC53" s="17"/>
      <c r="AD53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53" s="17">
        <f>SUM(Tabla187[[#This Row],[Certificación - FORMACIÓN LABORAL (G=C+D+E+F)]],Tabla187[[#This Row],[Certificación - EDUCACION SUPERIOR (B=A)]])</f>
        <v>0</v>
      </c>
      <c r="AF53" s="17"/>
      <c r="AG53" s="17"/>
      <c r="AH53" s="17"/>
      <c r="AI53" s="17"/>
      <c r="AJ53" s="17">
        <f>SUM(Tabla187[[#This Row],[Certificación - Programa de Bilingüismo - Virtual]:[Certificación - Programa de Bilingüismo - Presencial]])</f>
        <v>0</v>
      </c>
      <c r="AK53" s="17"/>
      <c r="AL53" s="17"/>
      <c r="AM53" s="17"/>
      <c r="AN53" s="17">
        <f>SUM(Tabla187[[#This Row],[Certificación - Formación Complementaria CampeSENA ]:[Certificación - Formación Continua Especial Campesina (En el marco de FEEC)]])</f>
        <v>0</v>
      </c>
      <c r="AO53" s="17"/>
      <c r="AP53" s="17"/>
      <c r="AQ53" s="17">
        <f>SUM(Tabla187[[#This Row],[Certificación - Formación Complementaria Full Popular]:[Certificación - Formación Contina Especial Popular (En el marco de FEP)]])</f>
        <v>0</v>
      </c>
      <c r="AR53" s="17"/>
      <c r="AS53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53" s="19">
        <f>SUM(Tabla187[[#This Row],[Certificación - TOTAL FORMACION COMPLEMENTARIA (P=I+J+K+L+M+N+O)]],Tabla187[[#This Row],[Certificación - FORMACION TITULADA (H=B+G)]])</f>
        <v>0</v>
      </c>
      <c r="AU53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53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53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54" spans="1:49">
      <c r="A54" s="50">
        <v>17</v>
      </c>
      <c r="B54" s="51" t="s">
        <v>57</v>
      </c>
      <c r="C54" s="55">
        <v>9306</v>
      </c>
      <c r="D54" s="51" t="s">
        <v>110</v>
      </c>
      <c r="E54" s="17"/>
      <c r="F54" s="17"/>
      <c r="G54" s="17"/>
      <c r="H54" s="17"/>
      <c r="I54" s="17"/>
      <c r="J54" s="17"/>
      <c r="K54" s="17">
        <f>SUM(Tabla187[[#This Row],[Certificación - Tecnólogos Regular - Presencial]:[Certificación - Tecnólogos FIC]])</f>
        <v>0</v>
      </c>
      <c r="L54" s="17">
        <f>Tabla187[[#This Row],[Certificación - Total Tecnólogos (A)]]</f>
        <v>0</v>
      </c>
      <c r="M54" s="17"/>
      <c r="N54" s="17"/>
      <c r="O54" s="17"/>
      <c r="P54" s="17"/>
      <c r="Q54" s="17">
        <f>SUM(Tabla187[[#This Row],[Certificación - Operarios Regular]:[Certificación - Operarios FIC]])</f>
        <v>0</v>
      </c>
      <c r="R54" s="17"/>
      <c r="S54" s="17"/>
      <c r="T54" s="17"/>
      <c r="U54" s="17">
        <f>SUM(Tabla187[[#This Row],[Certificación - Auxiliares Regular]:[Certificación - Auxiliares Full Popular]])</f>
        <v>0</v>
      </c>
      <c r="V54" s="17"/>
      <c r="W54" s="17"/>
      <c r="X54" s="17"/>
      <c r="Y54" s="17"/>
      <c r="Z54" s="17"/>
      <c r="AA54" s="17"/>
      <c r="AB54" s="17">
        <f>SUM(Tabla187[[#This Row],[Certificación - Técnico Laboral Regular - Presencial]:[Certificación - Técnico FIC]])</f>
        <v>0</v>
      </c>
      <c r="AC54" s="17"/>
      <c r="AD54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54" s="17">
        <f>SUM(Tabla187[[#This Row],[Certificación - FORMACIÓN LABORAL (G=C+D+E+F)]],Tabla187[[#This Row],[Certificación - EDUCACION SUPERIOR (B=A)]])</f>
        <v>0</v>
      </c>
      <c r="AF54" s="17"/>
      <c r="AG54" s="17"/>
      <c r="AH54" s="17"/>
      <c r="AI54" s="17"/>
      <c r="AJ54" s="17">
        <f>SUM(Tabla187[[#This Row],[Certificación - Programa de Bilingüismo - Virtual]:[Certificación - Programa de Bilingüismo - Presencial]])</f>
        <v>0</v>
      </c>
      <c r="AK54" s="17"/>
      <c r="AL54" s="17"/>
      <c r="AM54" s="17"/>
      <c r="AN54" s="17">
        <f>SUM(Tabla187[[#This Row],[Certificación - Formación Complementaria CampeSENA ]:[Certificación - Formación Continua Especial Campesina (En el marco de FEEC)]])</f>
        <v>0</v>
      </c>
      <c r="AO54" s="17"/>
      <c r="AP54" s="17"/>
      <c r="AQ54" s="17">
        <f>SUM(Tabla187[[#This Row],[Certificación - Formación Complementaria Full Popular]:[Certificación - Formación Contina Especial Popular (En el marco de FEP)]])</f>
        <v>0</v>
      </c>
      <c r="AR54" s="17"/>
      <c r="AS54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54" s="19">
        <f>SUM(Tabla187[[#This Row],[Certificación - TOTAL FORMACION COMPLEMENTARIA (P=I+J+K+L+M+N+O)]],Tabla187[[#This Row],[Certificación - FORMACION TITULADA (H=B+G)]])</f>
        <v>0</v>
      </c>
      <c r="AU54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54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54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55" spans="1:49">
      <c r="A55" s="50">
        <v>17</v>
      </c>
      <c r="B55" s="51" t="s">
        <v>57</v>
      </c>
      <c r="C55" s="55">
        <v>9515</v>
      </c>
      <c r="D55" s="51" t="s">
        <v>137</v>
      </c>
      <c r="E55" s="17"/>
      <c r="F55" s="17"/>
      <c r="G55" s="17"/>
      <c r="H55" s="17"/>
      <c r="I55" s="17"/>
      <c r="J55" s="17"/>
      <c r="K55" s="17">
        <f>SUM(Tabla187[[#This Row],[Certificación - Tecnólogos Regular - Presencial]:[Certificación - Tecnólogos FIC]])</f>
        <v>0</v>
      </c>
      <c r="L55" s="17">
        <f>Tabla187[[#This Row],[Certificación - Total Tecnólogos (A)]]</f>
        <v>0</v>
      </c>
      <c r="M55" s="17"/>
      <c r="N55" s="17"/>
      <c r="O55" s="17"/>
      <c r="P55" s="17"/>
      <c r="Q55" s="17">
        <f>SUM(Tabla187[[#This Row],[Certificación - Operarios Regular]:[Certificación - Operarios FIC]])</f>
        <v>0</v>
      </c>
      <c r="R55" s="17"/>
      <c r="S55" s="17"/>
      <c r="T55" s="17"/>
      <c r="U55" s="17">
        <f>SUM(Tabla187[[#This Row],[Certificación - Auxiliares Regular]:[Certificación - Auxiliares Full Popular]])</f>
        <v>0</v>
      </c>
      <c r="V55" s="17"/>
      <c r="W55" s="17"/>
      <c r="X55" s="17"/>
      <c r="Y55" s="17"/>
      <c r="Z55" s="17"/>
      <c r="AA55" s="17"/>
      <c r="AB55" s="17">
        <f>SUM(Tabla187[[#This Row],[Certificación - Técnico Laboral Regular - Presencial]:[Certificación - Técnico FIC]])</f>
        <v>0</v>
      </c>
      <c r="AC55" s="17"/>
      <c r="AD55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55" s="17">
        <f>SUM(Tabla187[[#This Row],[Certificación - FORMACIÓN LABORAL (G=C+D+E+F)]],Tabla187[[#This Row],[Certificación - EDUCACION SUPERIOR (B=A)]])</f>
        <v>0</v>
      </c>
      <c r="AF55" s="17"/>
      <c r="AG55" s="17"/>
      <c r="AH55" s="17"/>
      <c r="AI55" s="17"/>
      <c r="AJ55" s="17">
        <f>SUM(Tabla187[[#This Row],[Certificación - Programa de Bilingüismo - Virtual]:[Certificación - Programa de Bilingüismo - Presencial]])</f>
        <v>0</v>
      </c>
      <c r="AK55" s="17"/>
      <c r="AL55" s="17"/>
      <c r="AM55" s="17"/>
      <c r="AN55" s="17">
        <f>SUM(Tabla187[[#This Row],[Certificación - Formación Complementaria CampeSENA ]:[Certificación - Formación Continua Especial Campesina (En el marco de FEEC)]])</f>
        <v>0</v>
      </c>
      <c r="AO55" s="17"/>
      <c r="AP55" s="17"/>
      <c r="AQ55" s="17">
        <f>SUM(Tabla187[[#This Row],[Certificación - Formación Complementaria Full Popular]:[Certificación - Formación Contina Especial Popular (En el marco de FEP)]])</f>
        <v>0</v>
      </c>
      <c r="AR55" s="17"/>
      <c r="AS55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55" s="19">
        <f>SUM(Tabla187[[#This Row],[Certificación - TOTAL FORMACION COMPLEMENTARIA (P=I+J+K+L+M+N+O)]],Tabla187[[#This Row],[Certificación - FORMACION TITULADA (H=B+G)]])</f>
        <v>0</v>
      </c>
      <c r="AU55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55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55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56" spans="1:49">
      <c r="A56" s="50">
        <v>18</v>
      </c>
      <c r="B56" s="51" t="s">
        <v>58</v>
      </c>
      <c r="C56" s="55">
        <v>9516</v>
      </c>
      <c r="D56" s="51" t="s">
        <v>138</v>
      </c>
      <c r="E56" s="17"/>
      <c r="F56" s="17"/>
      <c r="G56" s="17"/>
      <c r="H56" s="17"/>
      <c r="I56" s="17"/>
      <c r="J56" s="17"/>
      <c r="K56" s="17">
        <f>SUM(Tabla187[[#This Row],[Certificación - Tecnólogos Regular - Presencial]:[Certificación - Tecnólogos FIC]])</f>
        <v>0</v>
      </c>
      <c r="L56" s="17">
        <f>Tabla187[[#This Row],[Certificación - Total Tecnólogos (A)]]</f>
        <v>0</v>
      </c>
      <c r="M56" s="17"/>
      <c r="N56" s="17"/>
      <c r="O56" s="17"/>
      <c r="P56" s="17"/>
      <c r="Q56" s="17">
        <f>SUM(Tabla187[[#This Row],[Certificación - Operarios Regular]:[Certificación - Operarios FIC]])</f>
        <v>0</v>
      </c>
      <c r="R56" s="17"/>
      <c r="S56" s="17"/>
      <c r="T56" s="17"/>
      <c r="U56" s="17">
        <f>SUM(Tabla187[[#This Row],[Certificación - Auxiliares Regular]:[Certificación - Auxiliares Full Popular]])</f>
        <v>0</v>
      </c>
      <c r="V56" s="17"/>
      <c r="W56" s="17"/>
      <c r="X56" s="17"/>
      <c r="Y56" s="17"/>
      <c r="Z56" s="17"/>
      <c r="AA56" s="17"/>
      <c r="AB56" s="17">
        <f>SUM(Tabla187[[#This Row],[Certificación - Técnico Laboral Regular - Presencial]:[Certificación - Técnico FIC]])</f>
        <v>0</v>
      </c>
      <c r="AC56" s="17"/>
      <c r="AD56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56" s="17">
        <f>SUM(Tabla187[[#This Row],[Certificación - FORMACIÓN LABORAL (G=C+D+E+F)]],Tabla187[[#This Row],[Certificación - EDUCACION SUPERIOR (B=A)]])</f>
        <v>0</v>
      </c>
      <c r="AF56" s="17"/>
      <c r="AG56" s="17"/>
      <c r="AH56" s="17"/>
      <c r="AI56" s="17"/>
      <c r="AJ56" s="17">
        <f>SUM(Tabla187[[#This Row],[Certificación - Programa de Bilingüismo - Virtual]:[Certificación - Programa de Bilingüismo - Presencial]])</f>
        <v>0</v>
      </c>
      <c r="AK56" s="17"/>
      <c r="AL56" s="17"/>
      <c r="AM56" s="17"/>
      <c r="AN56" s="17">
        <f>SUM(Tabla187[[#This Row],[Certificación - Formación Complementaria CampeSENA ]:[Certificación - Formación Continua Especial Campesina (En el marco de FEEC)]])</f>
        <v>0</v>
      </c>
      <c r="AO56" s="17"/>
      <c r="AP56" s="17"/>
      <c r="AQ56" s="17">
        <f>SUM(Tabla187[[#This Row],[Certificación - Formación Complementaria Full Popular]:[Certificación - Formación Contina Especial Popular (En el marco de FEP)]])</f>
        <v>0</v>
      </c>
      <c r="AR56" s="17"/>
      <c r="AS56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56" s="19">
        <f>SUM(Tabla187[[#This Row],[Certificación - TOTAL FORMACION COMPLEMENTARIA (P=I+J+K+L+M+N+O)]],Tabla187[[#This Row],[Certificación - FORMACION TITULADA (H=B+G)]])</f>
        <v>0</v>
      </c>
      <c r="AU56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56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56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57" spans="1:49">
      <c r="A57" s="50">
        <v>19</v>
      </c>
      <c r="B57" s="51" t="s">
        <v>59</v>
      </c>
      <c r="C57" s="55">
        <v>9113</v>
      </c>
      <c r="D57" s="51" t="s">
        <v>139</v>
      </c>
      <c r="E57" s="17"/>
      <c r="F57" s="17"/>
      <c r="G57" s="17"/>
      <c r="H57" s="17"/>
      <c r="I57" s="17"/>
      <c r="J57" s="17"/>
      <c r="K57" s="17">
        <f>SUM(Tabla187[[#This Row],[Certificación - Tecnólogos Regular - Presencial]:[Certificación - Tecnólogos FIC]])</f>
        <v>0</v>
      </c>
      <c r="L57" s="17">
        <f>Tabla187[[#This Row],[Certificación - Total Tecnólogos (A)]]</f>
        <v>0</v>
      </c>
      <c r="M57" s="17"/>
      <c r="N57" s="17"/>
      <c r="O57" s="17"/>
      <c r="P57" s="17"/>
      <c r="Q57" s="17">
        <f>SUM(Tabla187[[#This Row],[Certificación - Operarios Regular]:[Certificación - Operarios FIC]])</f>
        <v>0</v>
      </c>
      <c r="R57" s="17"/>
      <c r="S57" s="17"/>
      <c r="T57" s="17"/>
      <c r="U57" s="17">
        <f>SUM(Tabla187[[#This Row],[Certificación - Auxiliares Regular]:[Certificación - Auxiliares Full Popular]])</f>
        <v>0</v>
      </c>
      <c r="V57" s="17"/>
      <c r="W57" s="17"/>
      <c r="X57" s="17"/>
      <c r="Y57" s="17"/>
      <c r="Z57" s="17"/>
      <c r="AA57" s="17"/>
      <c r="AB57" s="17">
        <f>SUM(Tabla187[[#This Row],[Certificación - Técnico Laboral Regular - Presencial]:[Certificación - Técnico FIC]])</f>
        <v>0</v>
      </c>
      <c r="AC57" s="17"/>
      <c r="AD57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57" s="17">
        <f>SUM(Tabla187[[#This Row],[Certificación - FORMACIÓN LABORAL (G=C+D+E+F)]],Tabla187[[#This Row],[Certificación - EDUCACION SUPERIOR (B=A)]])</f>
        <v>0</v>
      </c>
      <c r="AF57" s="17"/>
      <c r="AG57" s="17"/>
      <c r="AH57" s="17"/>
      <c r="AI57" s="17"/>
      <c r="AJ57" s="17">
        <f>SUM(Tabla187[[#This Row],[Certificación - Programa de Bilingüismo - Virtual]:[Certificación - Programa de Bilingüismo - Presencial]])</f>
        <v>0</v>
      </c>
      <c r="AK57" s="17"/>
      <c r="AL57" s="17"/>
      <c r="AM57" s="17"/>
      <c r="AN57" s="17">
        <f>SUM(Tabla187[[#This Row],[Certificación - Formación Complementaria CampeSENA ]:[Certificación - Formación Continua Especial Campesina (En el marco de FEEC)]])</f>
        <v>0</v>
      </c>
      <c r="AO57" s="17"/>
      <c r="AP57" s="17"/>
      <c r="AQ57" s="17">
        <f>SUM(Tabla187[[#This Row],[Certificación - Formación Complementaria Full Popular]:[Certificación - Formación Contina Especial Popular (En el marco de FEP)]])</f>
        <v>0</v>
      </c>
      <c r="AR57" s="17"/>
      <c r="AS57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57" s="19">
        <f>SUM(Tabla187[[#This Row],[Certificación - TOTAL FORMACION COMPLEMENTARIA (P=I+J+K+L+M+N+O)]],Tabla187[[#This Row],[Certificación - FORMACION TITULADA (H=B+G)]])</f>
        <v>0</v>
      </c>
      <c r="AU57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57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57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58" spans="1:49">
      <c r="A58" s="50">
        <v>19</v>
      </c>
      <c r="B58" s="51" t="s">
        <v>59</v>
      </c>
      <c r="C58" s="55">
        <v>9221</v>
      </c>
      <c r="D58" s="51" t="s">
        <v>140</v>
      </c>
      <c r="E58" s="17"/>
      <c r="F58" s="17"/>
      <c r="G58" s="17"/>
      <c r="H58" s="17"/>
      <c r="I58" s="17"/>
      <c r="J58" s="17"/>
      <c r="K58" s="17">
        <f>SUM(Tabla187[[#This Row],[Certificación - Tecnólogos Regular - Presencial]:[Certificación - Tecnólogos FIC]])</f>
        <v>0</v>
      </c>
      <c r="L58" s="17">
        <f>Tabla187[[#This Row],[Certificación - Total Tecnólogos (A)]]</f>
        <v>0</v>
      </c>
      <c r="M58" s="17"/>
      <c r="N58" s="17"/>
      <c r="O58" s="17"/>
      <c r="P58" s="17"/>
      <c r="Q58" s="17">
        <f>SUM(Tabla187[[#This Row],[Certificación - Operarios Regular]:[Certificación - Operarios FIC]])</f>
        <v>0</v>
      </c>
      <c r="R58" s="17"/>
      <c r="S58" s="17"/>
      <c r="T58" s="17"/>
      <c r="U58" s="17">
        <f>SUM(Tabla187[[#This Row],[Certificación - Auxiliares Regular]:[Certificación - Auxiliares Full Popular]])</f>
        <v>0</v>
      </c>
      <c r="V58" s="17"/>
      <c r="W58" s="17"/>
      <c r="X58" s="17"/>
      <c r="Y58" s="17"/>
      <c r="Z58" s="17"/>
      <c r="AA58" s="17"/>
      <c r="AB58" s="17">
        <f>SUM(Tabla187[[#This Row],[Certificación - Técnico Laboral Regular - Presencial]:[Certificación - Técnico FIC]])</f>
        <v>0</v>
      </c>
      <c r="AC58" s="17"/>
      <c r="AD58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58" s="17">
        <f>SUM(Tabla187[[#This Row],[Certificación - FORMACIÓN LABORAL (G=C+D+E+F)]],Tabla187[[#This Row],[Certificación - EDUCACION SUPERIOR (B=A)]])</f>
        <v>0</v>
      </c>
      <c r="AF58" s="17"/>
      <c r="AG58" s="17"/>
      <c r="AH58" s="17"/>
      <c r="AI58" s="17"/>
      <c r="AJ58" s="17">
        <f>SUM(Tabla187[[#This Row],[Certificación - Programa de Bilingüismo - Virtual]:[Certificación - Programa de Bilingüismo - Presencial]])</f>
        <v>0</v>
      </c>
      <c r="AK58" s="17"/>
      <c r="AL58" s="17"/>
      <c r="AM58" s="17"/>
      <c r="AN58" s="17">
        <f>SUM(Tabla187[[#This Row],[Certificación - Formación Complementaria CampeSENA ]:[Certificación - Formación Continua Especial Campesina (En el marco de FEEC)]])</f>
        <v>0</v>
      </c>
      <c r="AO58" s="17"/>
      <c r="AP58" s="17"/>
      <c r="AQ58" s="17">
        <f>SUM(Tabla187[[#This Row],[Certificación - Formación Complementaria Full Popular]:[Certificación - Formación Contina Especial Popular (En el marco de FEP)]])</f>
        <v>0</v>
      </c>
      <c r="AR58" s="17"/>
      <c r="AS58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58" s="19">
        <f>SUM(Tabla187[[#This Row],[Certificación - TOTAL FORMACION COMPLEMENTARIA (P=I+J+K+L+M+N+O)]],Tabla187[[#This Row],[Certificación - FORMACION TITULADA (H=B+G)]])</f>
        <v>0</v>
      </c>
      <c r="AU58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58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58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59" spans="1:49">
      <c r="A59" s="50">
        <v>19</v>
      </c>
      <c r="B59" s="51" t="s">
        <v>59</v>
      </c>
      <c r="C59" s="55">
        <v>9307</v>
      </c>
      <c r="D59" s="51" t="s">
        <v>110</v>
      </c>
      <c r="E59" s="17"/>
      <c r="F59" s="17"/>
      <c r="G59" s="17"/>
      <c r="H59" s="17"/>
      <c r="I59" s="17"/>
      <c r="J59" s="17"/>
      <c r="K59" s="17">
        <f>SUM(Tabla187[[#This Row],[Certificación - Tecnólogos Regular - Presencial]:[Certificación - Tecnólogos FIC]])</f>
        <v>0</v>
      </c>
      <c r="L59" s="17">
        <f>Tabla187[[#This Row],[Certificación - Total Tecnólogos (A)]]</f>
        <v>0</v>
      </c>
      <c r="M59" s="17"/>
      <c r="N59" s="17"/>
      <c r="O59" s="17"/>
      <c r="P59" s="17"/>
      <c r="Q59" s="17">
        <f>SUM(Tabla187[[#This Row],[Certificación - Operarios Regular]:[Certificación - Operarios FIC]])</f>
        <v>0</v>
      </c>
      <c r="R59" s="17"/>
      <c r="S59" s="17"/>
      <c r="T59" s="17"/>
      <c r="U59" s="17">
        <f>SUM(Tabla187[[#This Row],[Certificación - Auxiliares Regular]:[Certificación - Auxiliares Full Popular]])</f>
        <v>0</v>
      </c>
      <c r="V59" s="17"/>
      <c r="W59" s="17"/>
      <c r="X59" s="17"/>
      <c r="Y59" s="17"/>
      <c r="Z59" s="17"/>
      <c r="AA59" s="17"/>
      <c r="AB59" s="17">
        <f>SUM(Tabla187[[#This Row],[Certificación - Técnico Laboral Regular - Presencial]:[Certificación - Técnico FIC]])</f>
        <v>0</v>
      </c>
      <c r="AC59" s="17"/>
      <c r="AD59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59" s="17">
        <f>SUM(Tabla187[[#This Row],[Certificación - FORMACIÓN LABORAL (G=C+D+E+F)]],Tabla187[[#This Row],[Certificación - EDUCACION SUPERIOR (B=A)]])</f>
        <v>0</v>
      </c>
      <c r="AF59" s="17"/>
      <c r="AG59" s="17"/>
      <c r="AH59" s="17"/>
      <c r="AI59" s="17"/>
      <c r="AJ59" s="17">
        <f>SUM(Tabla187[[#This Row],[Certificación - Programa de Bilingüismo - Virtual]:[Certificación - Programa de Bilingüismo - Presencial]])</f>
        <v>0</v>
      </c>
      <c r="AK59" s="17"/>
      <c r="AL59" s="17"/>
      <c r="AM59" s="17"/>
      <c r="AN59" s="17">
        <f>SUM(Tabla187[[#This Row],[Certificación - Formación Complementaria CampeSENA ]:[Certificación - Formación Continua Especial Campesina (En el marco de FEEC)]])</f>
        <v>0</v>
      </c>
      <c r="AO59" s="17"/>
      <c r="AP59" s="17"/>
      <c r="AQ59" s="17">
        <f>SUM(Tabla187[[#This Row],[Certificación - Formación Complementaria Full Popular]:[Certificación - Formación Contina Especial Popular (En el marco de FEP)]])</f>
        <v>0</v>
      </c>
      <c r="AR59" s="17"/>
      <c r="AS59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59" s="19">
        <f>SUM(Tabla187[[#This Row],[Certificación - TOTAL FORMACION COMPLEMENTARIA (P=I+J+K+L+M+N+O)]],Tabla187[[#This Row],[Certificación - FORMACION TITULADA (H=B+G)]])</f>
        <v>0</v>
      </c>
      <c r="AU59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59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59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60" spans="1:49">
      <c r="A60" s="50">
        <v>20</v>
      </c>
      <c r="B60" s="51" t="s">
        <v>60</v>
      </c>
      <c r="C60" s="55">
        <v>9114</v>
      </c>
      <c r="D60" s="51" t="s">
        <v>141</v>
      </c>
      <c r="E60" s="17"/>
      <c r="F60" s="17"/>
      <c r="G60" s="17"/>
      <c r="H60" s="17"/>
      <c r="I60" s="17"/>
      <c r="J60" s="17"/>
      <c r="K60" s="17">
        <f>SUM(Tabla187[[#This Row],[Certificación - Tecnólogos Regular - Presencial]:[Certificación - Tecnólogos FIC]])</f>
        <v>0</v>
      </c>
      <c r="L60" s="17">
        <f>Tabla187[[#This Row],[Certificación - Total Tecnólogos (A)]]</f>
        <v>0</v>
      </c>
      <c r="M60" s="17"/>
      <c r="N60" s="17"/>
      <c r="O60" s="17"/>
      <c r="P60" s="17"/>
      <c r="Q60" s="17">
        <f>SUM(Tabla187[[#This Row],[Certificación - Operarios Regular]:[Certificación - Operarios FIC]])</f>
        <v>0</v>
      </c>
      <c r="R60" s="17"/>
      <c r="S60" s="17"/>
      <c r="T60" s="17"/>
      <c r="U60" s="17">
        <f>SUM(Tabla187[[#This Row],[Certificación - Auxiliares Regular]:[Certificación - Auxiliares Full Popular]])</f>
        <v>0</v>
      </c>
      <c r="V60" s="17"/>
      <c r="W60" s="17"/>
      <c r="X60" s="17"/>
      <c r="Y60" s="17"/>
      <c r="Z60" s="17"/>
      <c r="AA60" s="17"/>
      <c r="AB60" s="17">
        <f>SUM(Tabla187[[#This Row],[Certificación - Técnico Laboral Regular - Presencial]:[Certificación - Técnico FIC]])</f>
        <v>0</v>
      </c>
      <c r="AC60" s="17"/>
      <c r="AD60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60" s="17">
        <f>SUM(Tabla187[[#This Row],[Certificación - FORMACIÓN LABORAL (G=C+D+E+F)]],Tabla187[[#This Row],[Certificación - EDUCACION SUPERIOR (B=A)]])</f>
        <v>0</v>
      </c>
      <c r="AF60" s="17"/>
      <c r="AG60" s="17"/>
      <c r="AH60" s="17"/>
      <c r="AI60" s="17"/>
      <c r="AJ60" s="17">
        <f>SUM(Tabla187[[#This Row],[Certificación - Programa de Bilingüismo - Virtual]:[Certificación - Programa de Bilingüismo - Presencial]])</f>
        <v>0</v>
      </c>
      <c r="AK60" s="17"/>
      <c r="AL60" s="17"/>
      <c r="AM60" s="17"/>
      <c r="AN60" s="17">
        <f>SUM(Tabla187[[#This Row],[Certificación - Formación Complementaria CampeSENA ]:[Certificación - Formación Continua Especial Campesina (En el marco de FEEC)]])</f>
        <v>0</v>
      </c>
      <c r="AO60" s="17"/>
      <c r="AP60" s="17"/>
      <c r="AQ60" s="17">
        <f>SUM(Tabla187[[#This Row],[Certificación - Formación Complementaria Full Popular]:[Certificación - Formación Contina Especial Popular (En el marco de FEP)]])</f>
        <v>0</v>
      </c>
      <c r="AR60" s="17"/>
      <c r="AS60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60" s="19">
        <f>SUM(Tabla187[[#This Row],[Certificación - TOTAL FORMACION COMPLEMENTARIA (P=I+J+K+L+M+N+O)]],Tabla187[[#This Row],[Certificación - FORMACION TITULADA (H=B+G)]])</f>
        <v>0</v>
      </c>
      <c r="AU60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60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60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61" spans="1:49">
      <c r="A61" s="50">
        <v>20</v>
      </c>
      <c r="B61" s="51" t="s">
        <v>60</v>
      </c>
      <c r="C61" s="55">
        <v>9520</v>
      </c>
      <c r="D61" s="51" t="s">
        <v>142</v>
      </c>
      <c r="E61" s="17"/>
      <c r="F61" s="17"/>
      <c r="G61" s="17"/>
      <c r="H61" s="17"/>
      <c r="I61" s="17"/>
      <c r="J61" s="17"/>
      <c r="K61" s="17">
        <f>SUM(Tabla187[[#This Row],[Certificación - Tecnólogos Regular - Presencial]:[Certificación - Tecnólogos FIC]])</f>
        <v>0</v>
      </c>
      <c r="L61" s="17">
        <f>Tabla187[[#This Row],[Certificación - Total Tecnólogos (A)]]</f>
        <v>0</v>
      </c>
      <c r="M61" s="17"/>
      <c r="N61" s="17"/>
      <c r="O61" s="17"/>
      <c r="P61" s="17"/>
      <c r="Q61" s="17">
        <f>SUM(Tabla187[[#This Row],[Certificación - Operarios Regular]:[Certificación - Operarios FIC]])</f>
        <v>0</v>
      </c>
      <c r="R61" s="17"/>
      <c r="S61" s="17"/>
      <c r="T61" s="17"/>
      <c r="U61" s="17">
        <f>SUM(Tabla187[[#This Row],[Certificación - Auxiliares Regular]:[Certificación - Auxiliares Full Popular]])</f>
        <v>0</v>
      </c>
      <c r="V61" s="17"/>
      <c r="W61" s="17"/>
      <c r="X61" s="17"/>
      <c r="Y61" s="17"/>
      <c r="Z61" s="17"/>
      <c r="AA61" s="17"/>
      <c r="AB61" s="17">
        <f>SUM(Tabla187[[#This Row],[Certificación - Técnico Laboral Regular - Presencial]:[Certificación - Técnico FIC]])</f>
        <v>0</v>
      </c>
      <c r="AC61" s="17"/>
      <c r="AD61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61" s="17">
        <f>SUM(Tabla187[[#This Row],[Certificación - FORMACIÓN LABORAL (G=C+D+E+F)]],Tabla187[[#This Row],[Certificación - EDUCACION SUPERIOR (B=A)]])</f>
        <v>0</v>
      </c>
      <c r="AF61" s="17"/>
      <c r="AG61" s="17"/>
      <c r="AH61" s="17"/>
      <c r="AI61" s="17"/>
      <c r="AJ61" s="17">
        <f>SUM(Tabla187[[#This Row],[Certificación - Programa de Bilingüismo - Virtual]:[Certificación - Programa de Bilingüismo - Presencial]])</f>
        <v>0</v>
      </c>
      <c r="AK61" s="17"/>
      <c r="AL61" s="17"/>
      <c r="AM61" s="17"/>
      <c r="AN61" s="17">
        <f>SUM(Tabla187[[#This Row],[Certificación - Formación Complementaria CampeSENA ]:[Certificación - Formación Continua Especial Campesina (En el marco de FEEC)]])</f>
        <v>0</v>
      </c>
      <c r="AO61" s="17"/>
      <c r="AP61" s="17"/>
      <c r="AQ61" s="17">
        <f>SUM(Tabla187[[#This Row],[Certificación - Formación Complementaria Full Popular]:[Certificación - Formación Contina Especial Popular (En el marco de FEP)]])</f>
        <v>0</v>
      </c>
      <c r="AR61" s="17"/>
      <c r="AS61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61" s="19">
        <f>SUM(Tabla187[[#This Row],[Certificación - TOTAL FORMACION COMPLEMENTARIA (P=I+J+K+L+M+N+O)]],Tabla187[[#This Row],[Certificación - FORMACION TITULADA (H=B+G)]])</f>
        <v>0</v>
      </c>
      <c r="AU61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61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61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62" spans="1:49">
      <c r="A62" s="50">
        <v>20</v>
      </c>
      <c r="B62" s="51" t="s">
        <v>60</v>
      </c>
      <c r="C62" s="55">
        <v>9521</v>
      </c>
      <c r="D62" s="51" t="s">
        <v>143</v>
      </c>
      <c r="E62" s="17"/>
      <c r="F62" s="17"/>
      <c r="G62" s="17"/>
      <c r="H62" s="17"/>
      <c r="I62" s="17"/>
      <c r="J62" s="17"/>
      <c r="K62" s="17">
        <f>SUM(Tabla187[[#This Row],[Certificación - Tecnólogos Regular - Presencial]:[Certificación - Tecnólogos FIC]])</f>
        <v>0</v>
      </c>
      <c r="L62" s="17">
        <f>Tabla187[[#This Row],[Certificación - Total Tecnólogos (A)]]</f>
        <v>0</v>
      </c>
      <c r="M62" s="17"/>
      <c r="N62" s="17"/>
      <c r="O62" s="17"/>
      <c r="P62" s="17"/>
      <c r="Q62" s="17">
        <f>SUM(Tabla187[[#This Row],[Certificación - Operarios Regular]:[Certificación - Operarios FIC]])</f>
        <v>0</v>
      </c>
      <c r="R62" s="17"/>
      <c r="S62" s="17"/>
      <c r="T62" s="17"/>
      <c r="U62" s="17">
        <f>SUM(Tabla187[[#This Row],[Certificación - Auxiliares Regular]:[Certificación - Auxiliares Full Popular]])</f>
        <v>0</v>
      </c>
      <c r="V62" s="17"/>
      <c r="W62" s="17"/>
      <c r="X62" s="17"/>
      <c r="Y62" s="17"/>
      <c r="Z62" s="17"/>
      <c r="AA62" s="17"/>
      <c r="AB62" s="17">
        <f>SUM(Tabla187[[#This Row],[Certificación - Técnico Laboral Regular - Presencial]:[Certificación - Técnico FIC]])</f>
        <v>0</v>
      </c>
      <c r="AC62" s="17"/>
      <c r="AD62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62" s="17">
        <f>SUM(Tabla187[[#This Row],[Certificación - FORMACIÓN LABORAL (G=C+D+E+F)]],Tabla187[[#This Row],[Certificación - EDUCACION SUPERIOR (B=A)]])</f>
        <v>0</v>
      </c>
      <c r="AF62" s="17"/>
      <c r="AG62" s="17"/>
      <c r="AH62" s="17"/>
      <c r="AI62" s="17"/>
      <c r="AJ62" s="17">
        <f>SUM(Tabla187[[#This Row],[Certificación - Programa de Bilingüismo - Virtual]:[Certificación - Programa de Bilingüismo - Presencial]])</f>
        <v>0</v>
      </c>
      <c r="AK62" s="17"/>
      <c r="AL62" s="17"/>
      <c r="AM62" s="17"/>
      <c r="AN62" s="17">
        <f>SUM(Tabla187[[#This Row],[Certificación - Formación Complementaria CampeSENA ]:[Certificación - Formación Continua Especial Campesina (En el marco de FEEC)]])</f>
        <v>0</v>
      </c>
      <c r="AO62" s="17"/>
      <c r="AP62" s="17"/>
      <c r="AQ62" s="17">
        <f>SUM(Tabla187[[#This Row],[Certificación - Formación Complementaria Full Popular]:[Certificación - Formación Contina Especial Popular (En el marco de FEP)]])</f>
        <v>0</v>
      </c>
      <c r="AR62" s="17"/>
      <c r="AS62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62" s="19">
        <f>SUM(Tabla187[[#This Row],[Certificación - TOTAL FORMACION COMPLEMENTARIA (P=I+J+K+L+M+N+O)]],Tabla187[[#This Row],[Certificación - FORMACION TITULADA (H=B+G)]])</f>
        <v>0</v>
      </c>
      <c r="AU62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62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62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63" spans="1:49">
      <c r="A63" s="50">
        <v>23</v>
      </c>
      <c r="B63" s="51" t="s">
        <v>61</v>
      </c>
      <c r="C63" s="55">
        <v>9115</v>
      </c>
      <c r="D63" s="51" t="s">
        <v>144</v>
      </c>
      <c r="E63" s="17"/>
      <c r="F63" s="17"/>
      <c r="G63" s="17"/>
      <c r="H63" s="17"/>
      <c r="I63" s="17"/>
      <c r="J63" s="17"/>
      <c r="K63" s="17">
        <f>SUM(Tabla187[[#This Row],[Certificación - Tecnólogos Regular - Presencial]:[Certificación - Tecnólogos FIC]])</f>
        <v>0</v>
      </c>
      <c r="L63" s="17">
        <f>Tabla187[[#This Row],[Certificación - Total Tecnólogos (A)]]</f>
        <v>0</v>
      </c>
      <c r="M63" s="17"/>
      <c r="N63" s="17"/>
      <c r="O63" s="17"/>
      <c r="P63" s="17"/>
      <c r="Q63" s="17">
        <f>SUM(Tabla187[[#This Row],[Certificación - Operarios Regular]:[Certificación - Operarios FIC]])</f>
        <v>0</v>
      </c>
      <c r="R63" s="17"/>
      <c r="S63" s="17"/>
      <c r="T63" s="17"/>
      <c r="U63" s="17">
        <f>SUM(Tabla187[[#This Row],[Certificación - Auxiliares Regular]:[Certificación - Auxiliares Full Popular]])</f>
        <v>0</v>
      </c>
      <c r="V63" s="17"/>
      <c r="W63" s="17"/>
      <c r="X63" s="17"/>
      <c r="Y63" s="17"/>
      <c r="Z63" s="17"/>
      <c r="AA63" s="17"/>
      <c r="AB63" s="17">
        <f>SUM(Tabla187[[#This Row],[Certificación - Técnico Laboral Regular - Presencial]:[Certificación - Técnico FIC]])</f>
        <v>0</v>
      </c>
      <c r="AC63" s="17"/>
      <c r="AD63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63" s="17">
        <f>SUM(Tabla187[[#This Row],[Certificación - FORMACIÓN LABORAL (G=C+D+E+F)]],Tabla187[[#This Row],[Certificación - EDUCACION SUPERIOR (B=A)]])</f>
        <v>0</v>
      </c>
      <c r="AF63" s="17"/>
      <c r="AG63" s="17"/>
      <c r="AH63" s="17"/>
      <c r="AI63" s="17"/>
      <c r="AJ63" s="17">
        <f>SUM(Tabla187[[#This Row],[Certificación - Programa de Bilingüismo - Virtual]:[Certificación - Programa de Bilingüismo - Presencial]])</f>
        <v>0</v>
      </c>
      <c r="AK63" s="17"/>
      <c r="AL63" s="17"/>
      <c r="AM63" s="17"/>
      <c r="AN63" s="17">
        <f>SUM(Tabla187[[#This Row],[Certificación - Formación Complementaria CampeSENA ]:[Certificación - Formación Continua Especial Campesina (En el marco de FEEC)]])</f>
        <v>0</v>
      </c>
      <c r="AO63" s="17"/>
      <c r="AP63" s="17"/>
      <c r="AQ63" s="17">
        <f>SUM(Tabla187[[#This Row],[Certificación - Formación Complementaria Full Popular]:[Certificación - Formación Contina Especial Popular (En el marco de FEP)]])</f>
        <v>0</v>
      </c>
      <c r="AR63" s="17"/>
      <c r="AS63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63" s="19">
        <f>SUM(Tabla187[[#This Row],[Certificación - TOTAL FORMACION COMPLEMENTARIA (P=I+J+K+L+M+N+O)]],Tabla187[[#This Row],[Certificación - FORMACION TITULADA (H=B+G)]])</f>
        <v>0</v>
      </c>
      <c r="AU63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63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63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64" spans="1:49">
      <c r="A64" s="50">
        <v>23</v>
      </c>
      <c r="B64" s="51" t="s">
        <v>61</v>
      </c>
      <c r="C64" s="55">
        <v>9523</v>
      </c>
      <c r="D64" s="51" t="s">
        <v>145</v>
      </c>
      <c r="E64" s="17"/>
      <c r="F64" s="17"/>
      <c r="G64" s="17"/>
      <c r="H64" s="17"/>
      <c r="I64" s="17"/>
      <c r="J64" s="17"/>
      <c r="K64" s="17">
        <f>SUM(Tabla187[[#This Row],[Certificación - Tecnólogos Regular - Presencial]:[Certificación - Tecnólogos FIC]])</f>
        <v>0</v>
      </c>
      <c r="L64" s="17">
        <f>Tabla187[[#This Row],[Certificación - Total Tecnólogos (A)]]</f>
        <v>0</v>
      </c>
      <c r="M64" s="17"/>
      <c r="N64" s="17"/>
      <c r="O64" s="17"/>
      <c r="P64" s="17"/>
      <c r="Q64" s="17">
        <f>SUM(Tabla187[[#This Row],[Certificación - Operarios Regular]:[Certificación - Operarios FIC]])</f>
        <v>0</v>
      </c>
      <c r="R64" s="17"/>
      <c r="S64" s="17"/>
      <c r="T64" s="17"/>
      <c r="U64" s="17">
        <f>SUM(Tabla187[[#This Row],[Certificación - Auxiliares Regular]:[Certificación - Auxiliares Full Popular]])</f>
        <v>0</v>
      </c>
      <c r="V64" s="17"/>
      <c r="W64" s="17"/>
      <c r="X64" s="17"/>
      <c r="Y64" s="17"/>
      <c r="Z64" s="17"/>
      <c r="AA64" s="17"/>
      <c r="AB64" s="17">
        <f>SUM(Tabla187[[#This Row],[Certificación - Técnico Laboral Regular - Presencial]:[Certificación - Técnico FIC]])</f>
        <v>0</v>
      </c>
      <c r="AC64" s="17"/>
      <c r="AD64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64" s="17">
        <f>SUM(Tabla187[[#This Row],[Certificación - FORMACIÓN LABORAL (G=C+D+E+F)]],Tabla187[[#This Row],[Certificación - EDUCACION SUPERIOR (B=A)]])</f>
        <v>0</v>
      </c>
      <c r="AF64" s="17"/>
      <c r="AG64" s="17"/>
      <c r="AH64" s="17"/>
      <c r="AI64" s="17"/>
      <c r="AJ64" s="17">
        <f>SUM(Tabla187[[#This Row],[Certificación - Programa de Bilingüismo - Virtual]:[Certificación - Programa de Bilingüismo - Presencial]])</f>
        <v>0</v>
      </c>
      <c r="AK64" s="17"/>
      <c r="AL64" s="17"/>
      <c r="AM64" s="17"/>
      <c r="AN64" s="17">
        <f>SUM(Tabla187[[#This Row],[Certificación - Formación Complementaria CampeSENA ]:[Certificación - Formación Continua Especial Campesina (En el marco de FEEC)]])</f>
        <v>0</v>
      </c>
      <c r="AO64" s="17"/>
      <c r="AP64" s="17"/>
      <c r="AQ64" s="17">
        <f>SUM(Tabla187[[#This Row],[Certificación - Formación Complementaria Full Popular]:[Certificación - Formación Contina Especial Popular (En el marco de FEP)]])</f>
        <v>0</v>
      </c>
      <c r="AR64" s="17"/>
      <c r="AS64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64" s="19">
        <f>SUM(Tabla187[[#This Row],[Certificación - TOTAL FORMACION COMPLEMENTARIA (P=I+J+K+L+M+N+O)]],Tabla187[[#This Row],[Certificación - FORMACION TITULADA (H=B+G)]])</f>
        <v>0</v>
      </c>
      <c r="AU64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64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64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65" spans="1:49">
      <c r="A65" s="50">
        <v>25</v>
      </c>
      <c r="B65" s="51" t="s">
        <v>62</v>
      </c>
      <c r="C65" s="55">
        <v>9232</v>
      </c>
      <c r="D65" s="51" t="s">
        <v>146</v>
      </c>
      <c r="E65" s="17"/>
      <c r="F65" s="17"/>
      <c r="G65" s="17"/>
      <c r="H65" s="17"/>
      <c r="I65" s="17"/>
      <c r="J65" s="17"/>
      <c r="K65" s="17">
        <f>SUM(Tabla187[[#This Row],[Certificación - Tecnólogos Regular - Presencial]:[Certificación - Tecnólogos FIC]])</f>
        <v>0</v>
      </c>
      <c r="L65" s="17">
        <f>Tabla187[[#This Row],[Certificación - Total Tecnólogos (A)]]</f>
        <v>0</v>
      </c>
      <c r="M65" s="17"/>
      <c r="N65" s="17"/>
      <c r="O65" s="17"/>
      <c r="P65" s="17"/>
      <c r="Q65" s="17">
        <f>SUM(Tabla187[[#This Row],[Certificación - Operarios Regular]:[Certificación - Operarios FIC]])</f>
        <v>0</v>
      </c>
      <c r="R65" s="17"/>
      <c r="S65" s="17"/>
      <c r="T65" s="17"/>
      <c r="U65" s="17">
        <f>SUM(Tabla187[[#This Row],[Certificación - Auxiliares Regular]:[Certificación - Auxiliares Full Popular]])</f>
        <v>0</v>
      </c>
      <c r="V65" s="17"/>
      <c r="W65" s="17"/>
      <c r="X65" s="17"/>
      <c r="Y65" s="17"/>
      <c r="Z65" s="17"/>
      <c r="AA65" s="17"/>
      <c r="AB65" s="17">
        <f>SUM(Tabla187[[#This Row],[Certificación - Técnico Laboral Regular - Presencial]:[Certificación - Técnico FIC]])</f>
        <v>0</v>
      </c>
      <c r="AC65" s="17"/>
      <c r="AD65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65" s="17">
        <f>SUM(Tabla187[[#This Row],[Certificación - FORMACIÓN LABORAL (G=C+D+E+F)]],Tabla187[[#This Row],[Certificación - EDUCACION SUPERIOR (B=A)]])</f>
        <v>0</v>
      </c>
      <c r="AF65" s="17"/>
      <c r="AG65" s="17"/>
      <c r="AH65" s="17"/>
      <c r="AI65" s="17"/>
      <c r="AJ65" s="17">
        <f>SUM(Tabla187[[#This Row],[Certificación - Programa de Bilingüismo - Virtual]:[Certificación - Programa de Bilingüismo - Presencial]])</f>
        <v>0</v>
      </c>
      <c r="AK65" s="17"/>
      <c r="AL65" s="17"/>
      <c r="AM65" s="17"/>
      <c r="AN65" s="17">
        <f>SUM(Tabla187[[#This Row],[Certificación - Formación Complementaria CampeSENA ]:[Certificación - Formación Continua Especial Campesina (En el marco de FEEC)]])</f>
        <v>0</v>
      </c>
      <c r="AO65" s="17"/>
      <c r="AP65" s="17"/>
      <c r="AQ65" s="17">
        <f>SUM(Tabla187[[#This Row],[Certificación - Formación Complementaria Full Popular]:[Certificación - Formación Contina Especial Popular (En el marco de FEP)]])</f>
        <v>0</v>
      </c>
      <c r="AR65" s="17"/>
      <c r="AS65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65" s="19">
        <f>SUM(Tabla187[[#This Row],[Certificación - TOTAL FORMACION COMPLEMENTARIA (P=I+J+K+L+M+N+O)]],Tabla187[[#This Row],[Certificación - FORMACION TITULADA (H=B+G)]])</f>
        <v>0</v>
      </c>
      <c r="AU65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65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65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66" spans="1:49">
      <c r="A66" s="50">
        <v>25</v>
      </c>
      <c r="B66" s="51" t="s">
        <v>62</v>
      </c>
      <c r="C66" s="55">
        <v>9509</v>
      </c>
      <c r="D66" s="51" t="s">
        <v>147</v>
      </c>
      <c r="E66" s="17"/>
      <c r="F66" s="17"/>
      <c r="G66" s="17"/>
      <c r="H66" s="17"/>
      <c r="I66" s="17"/>
      <c r="J66" s="17"/>
      <c r="K66" s="17">
        <f>SUM(Tabla187[[#This Row],[Certificación - Tecnólogos Regular - Presencial]:[Certificación - Tecnólogos FIC]])</f>
        <v>0</v>
      </c>
      <c r="L66" s="17">
        <f>Tabla187[[#This Row],[Certificación - Total Tecnólogos (A)]]</f>
        <v>0</v>
      </c>
      <c r="M66" s="17"/>
      <c r="N66" s="17"/>
      <c r="O66" s="17"/>
      <c r="P66" s="17"/>
      <c r="Q66" s="17">
        <f>SUM(Tabla187[[#This Row],[Certificación - Operarios Regular]:[Certificación - Operarios FIC]])</f>
        <v>0</v>
      </c>
      <c r="R66" s="17"/>
      <c r="S66" s="17"/>
      <c r="T66" s="17"/>
      <c r="U66" s="17">
        <f>SUM(Tabla187[[#This Row],[Certificación - Auxiliares Regular]:[Certificación - Auxiliares Full Popular]])</f>
        <v>0</v>
      </c>
      <c r="V66" s="17"/>
      <c r="W66" s="17"/>
      <c r="X66" s="17"/>
      <c r="Y66" s="17"/>
      <c r="Z66" s="17"/>
      <c r="AA66" s="17"/>
      <c r="AB66" s="17">
        <f>SUM(Tabla187[[#This Row],[Certificación - Técnico Laboral Regular - Presencial]:[Certificación - Técnico FIC]])</f>
        <v>0</v>
      </c>
      <c r="AC66" s="17"/>
      <c r="AD66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66" s="17">
        <f>SUM(Tabla187[[#This Row],[Certificación - FORMACIÓN LABORAL (G=C+D+E+F)]],Tabla187[[#This Row],[Certificación - EDUCACION SUPERIOR (B=A)]])</f>
        <v>0</v>
      </c>
      <c r="AF66" s="17"/>
      <c r="AG66" s="17"/>
      <c r="AH66" s="17"/>
      <c r="AI66" s="17"/>
      <c r="AJ66" s="17">
        <f>SUM(Tabla187[[#This Row],[Certificación - Programa de Bilingüismo - Virtual]:[Certificación - Programa de Bilingüismo - Presencial]])</f>
        <v>0</v>
      </c>
      <c r="AK66" s="17"/>
      <c r="AL66" s="17"/>
      <c r="AM66" s="17"/>
      <c r="AN66" s="17">
        <f>SUM(Tabla187[[#This Row],[Certificación - Formación Complementaria CampeSENA ]:[Certificación - Formación Continua Especial Campesina (En el marco de FEEC)]])</f>
        <v>0</v>
      </c>
      <c r="AO66" s="17"/>
      <c r="AP66" s="17"/>
      <c r="AQ66" s="17">
        <f>SUM(Tabla187[[#This Row],[Certificación - Formación Complementaria Full Popular]:[Certificación - Formación Contina Especial Popular (En el marco de FEP)]])</f>
        <v>0</v>
      </c>
      <c r="AR66" s="17"/>
      <c r="AS66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66" s="19">
        <f>SUM(Tabla187[[#This Row],[Certificación - TOTAL FORMACION COMPLEMENTARIA (P=I+J+K+L+M+N+O)]],Tabla187[[#This Row],[Certificación - FORMACION TITULADA (H=B+G)]])</f>
        <v>0</v>
      </c>
      <c r="AU66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66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66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67" spans="1:49">
      <c r="A67" s="50">
        <v>25</v>
      </c>
      <c r="B67" s="51" t="s">
        <v>62</v>
      </c>
      <c r="C67" s="55">
        <v>9510</v>
      </c>
      <c r="D67" s="51" t="s">
        <v>148</v>
      </c>
      <c r="E67" s="17"/>
      <c r="F67" s="17"/>
      <c r="G67" s="17"/>
      <c r="H67" s="17"/>
      <c r="I67" s="17"/>
      <c r="J67" s="17"/>
      <c r="K67" s="17">
        <f>SUM(Tabla187[[#This Row],[Certificación - Tecnólogos Regular - Presencial]:[Certificación - Tecnólogos FIC]])</f>
        <v>0</v>
      </c>
      <c r="L67" s="17">
        <f>Tabla187[[#This Row],[Certificación - Total Tecnólogos (A)]]</f>
        <v>0</v>
      </c>
      <c r="M67" s="17"/>
      <c r="N67" s="17"/>
      <c r="O67" s="17"/>
      <c r="P67" s="17"/>
      <c r="Q67" s="17">
        <f>SUM(Tabla187[[#This Row],[Certificación - Operarios Regular]:[Certificación - Operarios FIC]])</f>
        <v>0</v>
      </c>
      <c r="R67" s="17"/>
      <c r="S67" s="17"/>
      <c r="T67" s="17"/>
      <c r="U67" s="17">
        <f>SUM(Tabla187[[#This Row],[Certificación - Auxiliares Regular]:[Certificación - Auxiliares Full Popular]])</f>
        <v>0</v>
      </c>
      <c r="V67" s="17"/>
      <c r="W67" s="17"/>
      <c r="X67" s="17"/>
      <c r="Y67" s="17"/>
      <c r="Z67" s="17"/>
      <c r="AA67" s="17"/>
      <c r="AB67" s="17">
        <f>SUM(Tabla187[[#This Row],[Certificación - Técnico Laboral Regular - Presencial]:[Certificación - Técnico FIC]])</f>
        <v>0</v>
      </c>
      <c r="AC67" s="17"/>
      <c r="AD67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67" s="17">
        <f>SUM(Tabla187[[#This Row],[Certificación - FORMACIÓN LABORAL (G=C+D+E+F)]],Tabla187[[#This Row],[Certificación - EDUCACION SUPERIOR (B=A)]])</f>
        <v>0</v>
      </c>
      <c r="AF67" s="17"/>
      <c r="AG67" s="17"/>
      <c r="AH67" s="17"/>
      <c r="AI67" s="17"/>
      <c r="AJ67" s="17">
        <f>SUM(Tabla187[[#This Row],[Certificación - Programa de Bilingüismo - Virtual]:[Certificación - Programa de Bilingüismo - Presencial]])</f>
        <v>0</v>
      </c>
      <c r="AK67" s="17"/>
      <c r="AL67" s="17"/>
      <c r="AM67" s="17"/>
      <c r="AN67" s="17">
        <f>SUM(Tabla187[[#This Row],[Certificación - Formación Complementaria CampeSENA ]:[Certificación - Formación Continua Especial Campesina (En el marco de FEEC)]])</f>
        <v>0</v>
      </c>
      <c r="AO67" s="17"/>
      <c r="AP67" s="17"/>
      <c r="AQ67" s="17">
        <f>SUM(Tabla187[[#This Row],[Certificación - Formación Complementaria Full Popular]:[Certificación - Formación Contina Especial Popular (En el marco de FEP)]])</f>
        <v>0</v>
      </c>
      <c r="AR67" s="17"/>
      <c r="AS67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67" s="19">
        <f>SUM(Tabla187[[#This Row],[Certificación - TOTAL FORMACION COMPLEMENTARIA (P=I+J+K+L+M+N+O)]],Tabla187[[#This Row],[Certificación - FORMACION TITULADA (H=B+G)]])</f>
        <v>0</v>
      </c>
      <c r="AU67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67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67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68" spans="1:49">
      <c r="A68" s="50">
        <v>25</v>
      </c>
      <c r="B68" s="51" t="s">
        <v>62</v>
      </c>
      <c r="C68" s="55">
        <v>9511</v>
      </c>
      <c r="D68" s="51" t="s">
        <v>149</v>
      </c>
      <c r="E68" s="17"/>
      <c r="F68" s="17"/>
      <c r="G68" s="17"/>
      <c r="H68" s="17"/>
      <c r="I68" s="17"/>
      <c r="J68" s="17"/>
      <c r="K68" s="17">
        <f>SUM(Tabla187[[#This Row],[Certificación - Tecnólogos Regular - Presencial]:[Certificación - Tecnólogos FIC]])</f>
        <v>0</v>
      </c>
      <c r="L68" s="17">
        <f>Tabla187[[#This Row],[Certificación - Total Tecnólogos (A)]]</f>
        <v>0</v>
      </c>
      <c r="M68" s="17"/>
      <c r="N68" s="17"/>
      <c r="O68" s="17"/>
      <c r="P68" s="17"/>
      <c r="Q68" s="17">
        <f>SUM(Tabla187[[#This Row],[Certificación - Operarios Regular]:[Certificación - Operarios FIC]])</f>
        <v>0</v>
      </c>
      <c r="R68" s="17"/>
      <c r="S68" s="17"/>
      <c r="T68" s="17"/>
      <c r="U68" s="17">
        <f>SUM(Tabla187[[#This Row],[Certificación - Auxiliares Regular]:[Certificación - Auxiliares Full Popular]])</f>
        <v>0</v>
      </c>
      <c r="V68" s="17"/>
      <c r="W68" s="17"/>
      <c r="X68" s="17"/>
      <c r="Y68" s="17"/>
      <c r="Z68" s="17"/>
      <c r="AA68" s="17"/>
      <c r="AB68" s="17">
        <f>SUM(Tabla187[[#This Row],[Certificación - Técnico Laboral Regular - Presencial]:[Certificación - Técnico FIC]])</f>
        <v>0</v>
      </c>
      <c r="AC68" s="17"/>
      <c r="AD68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68" s="17">
        <f>SUM(Tabla187[[#This Row],[Certificación - FORMACIÓN LABORAL (G=C+D+E+F)]],Tabla187[[#This Row],[Certificación - EDUCACION SUPERIOR (B=A)]])</f>
        <v>0</v>
      </c>
      <c r="AF68" s="17"/>
      <c r="AG68" s="17"/>
      <c r="AH68" s="17"/>
      <c r="AI68" s="17"/>
      <c r="AJ68" s="17">
        <f>SUM(Tabla187[[#This Row],[Certificación - Programa de Bilingüismo - Virtual]:[Certificación - Programa de Bilingüismo - Presencial]])</f>
        <v>0</v>
      </c>
      <c r="AK68" s="17"/>
      <c r="AL68" s="17"/>
      <c r="AM68" s="17"/>
      <c r="AN68" s="17">
        <f>SUM(Tabla187[[#This Row],[Certificación - Formación Complementaria CampeSENA ]:[Certificación - Formación Continua Especial Campesina (En el marco de FEEC)]])</f>
        <v>0</v>
      </c>
      <c r="AO68" s="17"/>
      <c r="AP68" s="17"/>
      <c r="AQ68" s="17">
        <f>SUM(Tabla187[[#This Row],[Certificación - Formación Complementaria Full Popular]:[Certificación - Formación Contina Especial Popular (En el marco de FEP)]])</f>
        <v>0</v>
      </c>
      <c r="AR68" s="17"/>
      <c r="AS68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68" s="19">
        <f>SUM(Tabla187[[#This Row],[Certificación - TOTAL FORMACION COMPLEMENTARIA (P=I+J+K+L+M+N+O)]],Tabla187[[#This Row],[Certificación - FORMACION TITULADA (H=B+G)]])</f>
        <v>0</v>
      </c>
      <c r="AU68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68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68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69" spans="1:49">
      <c r="A69" s="50">
        <v>25</v>
      </c>
      <c r="B69" s="51" t="s">
        <v>62</v>
      </c>
      <c r="C69" s="55">
        <v>9512</v>
      </c>
      <c r="D69" s="51" t="s">
        <v>150</v>
      </c>
      <c r="E69" s="17"/>
      <c r="F69" s="17"/>
      <c r="G69" s="17"/>
      <c r="H69" s="17"/>
      <c r="I69" s="17"/>
      <c r="J69" s="17"/>
      <c r="K69" s="17">
        <f>SUM(Tabla187[[#This Row],[Certificación - Tecnólogos Regular - Presencial]:[Certificación - Tecnólogos FIC]])</f>
        <v>0</v>
      </c>
      <c r="L69" s="17">
        <f>Tabla187[[#This Row],[Certificación - Total Tecnólogos (A)]]</f>
        <v>0</v>
      </c>
      <c r="M69" s="17"/>
      <c r="N69" s="17"/>
      <c r="O69" s="17"/>
      <c r="P69" s="17"/>
      <c r="Q69" s="17">
        <f>SUM(Tabla187[[#This Row],[Certificación - Operarios Regular]:[Certificación - Operarios FIC]])</f>
        <v>0</v>
      </c>
      <c r="R69" s="17"/>
      <c r="S69" s="17"/>
      <c r="T69" s="17"/>
      <c r="U69" s="17">
        <f>SUM(Tabla187[[#This Row],[Certificación - Auxiliares Regular]:[Certificación - Auxiliares Full Popular]])</f>
        <v>0</v>
      </c>
      <c r="V69" s="17"/>
      <c r="W69" s="17"/>
      <c r="X69" s="17"/>
      <c r="Y69" s="17"/>
      <c r="Z69" s="17"/>
      <c r="AA69" s="17"/>
      <c r="AB69" s="17">
        <f>SUM(Tabla187[[#This Row],[Certificación - Técnico Laboral Regular - Presencial]:[Certificación - Técnico FIC]])</f>
        <v>0</v>
      </c>
      <c r="AC69" s="17"/>
      <c r="AD69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69" s="17">
        <f>SUM(Tabla187[[#This Row],[Certificación - FORMACIÓN LABORAL (G=C+D+E+F)]],Tabla187[[#This Row],[Certificación - EDUCACION SUPERIOR (B=A)]])</f>
        <v>0</v>
      </c>
      <c r="AF69" s="17"/>
      <c r="AG69" s="17"/>
      <c r="AH69" s="17"/>
      <c r="AI69" s="17"/>
      <c r="AJ69" s="17">
        <f>SUM(Tabla187[[#This Row],[Certificación - Programa de Bilingüismo - Virtual]:[Certificación - Programa de Bilingüismo - Presencial]])</f>
        <v>0</v>
      </c>
      <c r="AK69" s="17"/>
      <c r="AL69" s="17"/>
      <c r="AM69" s="17"/>
      <c r="AN69" s="17">
        <f>SUM(Tabla187[[#This Row],[Certificación - Formación Complementaria CampeSENA ]:[Certificación - Formación Continua Especial Campesina (En el marco de FEEC)]])</f>
        <v>0</v>
      </c>
      <c r="AO69" s="17"/>
      <c r="AP69" s="17"/>
      <c r="AQ69" s="17">
        <f>SUM(Tabla187[[#This Row],[Certificación - Formación Complementaria Full Popular]:[Certificación - Formación Contina Especial Popular (En el marco de FEP)]])</f>
        <v>0</v>
      </c>
      <c r="AR69" s="17"/>
      <c r="AS69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69" s="19">
        <f>SUM(Tabla187[[#This Row],[Certificación - TOTAL FORMACION COMPLEMENTARIA (P=I+J+K+L+M+N+O)]],Tabla187[[#This Row],[Certificación - FORMACION TITULADA (H=B+G)]])</f>
        <v>0</v>
      </c>
      <c r="AU69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69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69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70" spans="1:49">
      <c r="A70" s="50">
        <v>25</v>
      </c>
      <c r="B70" s="51" t="s">
        <v>62</v>
      </c>
      <c r="C70" s="55">
        <v>9513</v>
      </c>
      <c r="D70" s="51" t="s">
        <v>151</v>
      </c>
      <c r="E70" s="17"/>
      <c r="F70" s="17"/>
      <c r="G70" s="17"/>
      <c r="H70" s="17"/>
      <c r="I70" s="17"/>
      <c r="J70" s="17"/>
      <c r="K70" s="17">
        <f>SUM(Tabla187[[#This Row],[Certificación - Tecnólogos Regular - Presencial]:[Certificación - Tecnólogos FIC]])</f>
        <v>0</v>
      </c>
      <c r="L70" s="17">
        <f>Tabla187[[#This Row],[Certificación - Total Tecnólogos (A)]]</f>
        <v>0</v>
      </c>
      <c r="M70" s="17"/>
      <c r="N70" s="17"/>
      <c r="O70" s="17"/>
      <c r="P70" s="17"/>
      <c r="Q70" s="17">
        <f>SUM(Tabla187[[#This Row],[Certificación - Operarios Regular]:[Certificación - Operarios FIC]])</f>
        <v>0</v>
      </c>
      <c r="R70" s="17"/>
      <c r="S70" s="17"/>
      <c r="T70" s="17"/>
      <c r="U70" s="17">
        <f>SUM(Tabla187[[#This Row],[Certificación - Auxiliares Regular]:[Certificación - Auxiliares Full Popular]])</f>
        <v>0</v>
      </c>
      <c r="V70" s="17"/>
      <c r="W70" s="17"/>
      <c r="X70" s="17"/>
      <c r="Y70" s="17"/>
      <c r="Z70" s="17"/>
      <c r="AA70" s="17"/>
      <c r="AB70" s="17">
        <f>SUM(Tabla187[[#This Row],[Certificación - Técnico Laboral Regular - Presencial]:[Certificación - Técnico FIC]])</f>
        <v>0</v>
      </c>
      <c r="AC70" s="17"/>
      <c r="AD70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70" s="17">
        <f>SUM(Tabla187[[#This Row],[Certificación - FORMACIÓN LABORAL (G=C+D+E+F)]],Tabla187[[#This Row],[Certificación - EDUCACION SUPERIOR (B=A)]])</f>
        <v>0</v>
      </c>
      <c r="AF70" s="17"/>
      <c r="AG70" s="17"/>
      <c r="AH70" s="17"/>
      <c r="AI70" s="17"/>
      <c r="AJ70" s="17">
        <f>SUM(Tabla187[[#This Row],[Certificación - Programa de Bilingüismo - Virtual]:[Certificación - Programa de Bilingüismo - Presencial]])</f>
        <v>0</v>
      </c>
      <c r="AK70" s="17"/>
      <c r="AL70" s="17"/>
      <c r="AM70" s="17"/>
      <c r="AN70" s="17">
        <f>SUM(Tabla187[[#This Row],[Certificación - Formación Complementaria CampeSENA ]:[Certificación - Formación Continua Especial Campesina (En el marco de FEEC)]])</f>
        <v>0</v>
      </c>
      <c r="AO70" s="17"/>
      <c r="AP70" s="17"/>
      <c r="AQ70" s="17">
        <f>SUM(Tabla187[[#This Row],[Certificación - Formación Complementaria Full Popular]:[Certificación - Formación Contina Especial Popular (En el marco de FEP)]])</f>
        <v>0</v>
      </c>
      <c r="AR70" s="17"/>
      <c r="AS70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70" s="19">
        <f>SUM(Tabla187[[#This Row],[Certificación - TOTAL FORMACION COMPLEMENTARIA (P=I+J+K+L+M+N+O)]],Tabla187[[#This Row],[Certificación - FORMACION TITULADA (H=B+G)]])</f>
        <v>0</v>
      </c>
      <c r="AU70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70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70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71" spans="1:49">
      <c r="A71" s="50">
        <v>27</v>
      </c>
      <c r="B71" s="51" t="s">
        <v>63</v>
      </c>
      <c r="C71" s="55">
        <v>9522</v>
      </c>
      <c r="D71" s="51" t="s">
        <v>152</v>
      </c>
      <c r="E71" s="17"/>
      <c r="F71" s="17"/>
      <c r="G71" s="17"/>
      <c r="H71" s="17"/>
      <c r="I71" s="17"/>
      <c r="J71" s="17"/>
      <c r="K71" s="17">
        <f>SUM(Tabla187[[#This Row],[Certificación - Tecnólogos Regular - Presencial]:[Certificación - Tecnólogos FIC]])</f>
        <v>0</v>
      </c>
      <c r="L71" s="17">
        <f>Tabla187[[#This Row],[Certificación - Total Tecnólogos (A)]]</f>
        <v>0</v>
      </c>
      <c r="M71" s="17"/>
      <c r="N71" s="17"/>
      <c r="O71" s="17"/>
      <c r="P71" s="17"/>
      <c r="Q71" s="17">
        <f>SUM(Tabla187[[#This Row],[Certificación - Operarios Regular]:[Certificación - Operarios FIC]])</f>
        <v>0</v>
      </c>
      <c r="R71" s="17"/>
      <c r="S71" s="17"/>
      <c r="T71" s="17"/>
      <c r="U71" s="17">
        <f>SUM(Tabla187[[#This Row],[Certificación - Auxiliares Regular]:[Certificación - Auxiliares Full Popular]])</f>
        <v>0</v>
      </c>
      <c r="V71" s="17"/>
      <c r="W71" s="17"/>
      <c r="X71" s="17"/>
      <c r="Y71" s="17"/>
      <c r="Z71" s="17"/>
      <c r="AA71" s="17"/>
      <c r="AB71" s="17">
        <f>SUM(Tabla187[[#This Row],[Certificación - Técnico Laboral Regular - Presencial]:[Certificación - Técnico FIC]])</f>
        <v>0</v>
      </c>
      <c r="AC71" s="17"/>
      <c r="AD71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71" s="17">
        <f>SUM(Tabla187[[#This Row],[Certificación - FORMACIÓN LABORAL (G=C+D+E+F)]],Tabla187[[#This Row],[Certificación - EDUCACION SUPERIOR (B=A)]])</f>
        <v>0</v>
      </c>
      <c r="AF71" s="17"/>
      <c r="AG71" s="17"/>
      <c r="AH71" s="17"/>
      <c r="AI71" s="17"/>
      <c r="AJ71" s="17">
        <f>SUM(Tabla187[[#This Row],[Certificación - Programa de Bilingüismo - Virtual]:[Certificación - Programa de Bilingüismo - Presencial]])</f>
        <v>0</v>
      </c>
      <c r="AK71" s="17"/>
      <c r="AL71" s="17"/>
      <c r="AM71" s="17"/>
      <c r="AN71" s="17">
        <f>SUM(Tabla187[[#This Row],[Certificación - Formación Complementaria CampeSENA ]:[Certificación - Formación Continua Especial Campesina (En el marco de FEEC)]])</f>
        <v>0</v>
      </c>
      <c r="AO71" s="17"/>
      <c r="AP71" s="17"/>
      <c r="AQ71" s="17">
        <f>SUM(Tabla187[[#This Row],[Certificación - Formación Complementaria Full Popular]:[Certificación - Formación Contina Especial Popular (En el marco de FEP)]])</f>
        <v>0</v>
      </c>
      <c r="AR71" s="17"/>
      <c r="AS71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71" s="19">
        <f>SUM(Tabla187[[#This Row],[Certificación - TOTAL FORMACION COMPLEMENTARIA (P=I+J+K+L+M+N+O)]],Tabla187[[#This Row],[Certificación - FORMACION TITULADA (H=B+G)]])</f>
        <v>0</v>
      </c>
      <c r="AU71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71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71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72" spans="1:49">
      <c r="A72" s="50">
        <v>41</v>
      </c>
      <c r="B72" s="51" t="s">
        <v>64</v>
      </c>
      <c r="C72" s="55">
        <v>9116</v>
      </c>
      <c r="D72" s="51" t="s">
        <v>153</v>
      </c>
      <c r="E72" s="17"/>
      <c r="F72" s="17"/>
      <c r="G72" s="17"/>
      <c r="H72" s="17"/>
      <c r="I72" s="17"/>
      <c r="J72" s="17"/>
      <c r="K72" s="17">
        <f>SUM(Tabla187[[#This Row],[Certificación - Tecnólogos Regular - Presencial]:[Certificación - Tecnólogos FIC]])</f>
        <v>0</v>
      </c>
      <c r="L72" s="17">
        <f>Tabla187[[#This Row],[Certificación - Total Tecnólogos (A)]]</f>
        <v>0</v>
      </c>
      <c r="M72" s="17"/>
      <c r="N72" s="17"/>
      <c r="O72" s="17"/>
      <c r="P72" s="17"/>
      <c r="Q72" s="17">
        <f>SUM(Tabla187[[#This Row],[Certificación - Operarios Regular]:[Certificación - Operarios FIC]])</f>
        <v>0</v>
      </c>
      <c r="R72" s="17"/>
      <c r="S72" s="17"/>
      <c r="T72" s="17"/>
      <c r="U72" s="17">
        <f>SUM(Tabla187[[#This Row],[Certificación - Auxiliares Regular]:[Certificación - Auxiliares Full Popular]])</f>
        <v>0</v>
      </c>
      <c r="V72" s="17"/>
      <c r="W72" s="17"/>
      <c r="X72" s="17"/>
      <c r="Y72" s="17"/>
      <c r="Z72" s="17"/>
      <c r="AA72" s="17"/>
      <c r="AB72" s="17">
        <f>SUM(Tabla187[[#This Row],[Certificación - Técnico Laboral Regular - Presencial]:[Certificación - Técnico FIC]])</f>
        <v>0</v>
      </c>
      <c r="AC72" s="17"/>
      <c r="AD72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72" s="17">
        <f>SUM(Tabla187[[#This Row],[Certificación - FORMACIÓN LABORAL (G=C+D+E+F)]],Tabla187[[#This Row],[Certificación - EDUCACION SUPERIOR (B=A)]])</f>
        <v>0</v>
      </c>
      <c r="AF72" s="17"/>
      <c r="AG72" s="17"/>
      <c r="AH72" s="17"/>
      <c r="AI72" s="17"/>
      <c r="AJ72" s="17">
        <f>SUM(Tabla187[[#This Row],[Certificación - Programa de Bilingüismo - Virtual]:[Certificación - Programa de Bilingüismo - Presencial]])</f>
        <v>0</v>
      </c>
      <c r="AK72" s="17"/>
      <c r="AL72" s="17"/>
      <c r="AM72" s="17"/>
      <c r="AN72" s="17">
        <f>SUM(Tabla187[[#This Row],[Certificación - Formación Complementaria CampeSENA ]:[Certificación - Formación Continua Especial Campesina (En el marco de FEEC)]])</f>
        <v>0</v>
      </c>
      <c r="AO72" s="17"/>
      <c r="AP72" s="17"/>
      <c r="AQ72" s="17">
        <f>SUM(Tabla187[[#This Row],[Certificación - Formación Complementaria Full Popular]:[Certificación - Formación Contina Especial Popular (En el marco de FEP)]])</f>
        <v>0</v>
      </c>
      <c r="AR72" s="17"/>
      <c r="AS72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72" s="19">
        <f>SUM(Tabla187[[#This Row],[Certificación - TOTAL FORMACION COMPLEMENTARIA (P=I+J+K+L+M+N+O)]],Tabla187[[#This Row],[Certificación - FORMACION TITULADA (H=B+G)]])</f>
        <v>0</v>
      </c>
      <c r="AU72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72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72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73" spans="1:49">
      <c r="A73" s="50">
        <v>41</v>
      </c>
      <c r="B73" s="51" t="s">
        <v>64</v>
      </c>
      <c r="C73" s="55">
        <v>9525</v>
      </c>
      <c r="D73" s="51" t="s">
        <v>154</v>
      </c>
      <c r="E73" s="17"/>
      <c r="F73" s="17"/>
      <c r="G73" s="17"/>
      <c r="H73" s="17"/>
      <c r="I73" s="17"/>
      <c r="J73" s="17"/>
      <c r="K73" s="17">
        <f>SUM(Tabla187[[#This Row],[Certificación - Tecnólogos Regular - Presencial]:[Certificación - Tecnólogos FIC]])</f>
        <v>0</v>
      </c>
      <c r="L73" s="17">
        <f>Tabla187[[#This Row],[Certificación - Total Tecnólogos (A)]]</f>
        <v>0</v>
      </c>
      <c r="M73" s="17"/>
      <c r="N73" s="17"/>
      <c r="O73" s="17"/>
      <c r="P73" s="17"/>
      <c r="Q73" s="17">
        <f>SUM(Tabla187[[#This Row],[Certificación - Operarios Regular]:[Certificación - Operarios FIC]])</f>
        <v>0</v>
      </c>
      <c r="R73" s="17"/>
      <c r="S73" s="17"/>
      <c r="T73" s="17"/>
      <c r="U73" s="17">
        <f>SUM(Tabla187[[#This Row],[Certificación - Auxiliares Regular]:[Certificación - Auxiliares Full Popular]])</f>
        <v>0</v>
      </c>
      <c r="V73" s="17"/>
      <c r="W73" s="17"/>
      <c r="X73" s="17"/>
      <c r="Y73" s="17"/>
      <c r="Z73" s="17"/>
      <c r="AA73" s="17"/>
      <c r="AB73" s="17">
        <f>SUM(Tabla187[[#This Row],[Certificación - Técnico Laboral Regular - Presencial]:[Certificación - Técnico FIC]])</f>
        <v>0</v>
      </c>
      <c r="AC73" s="17"/>
      <c r="AD73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73" s="17">
        <f>SUM(Tabla187[[#This Row],[Certificación - FORMACIÓN LABORAL (G=C+D+E+F)]],Tabla187[[#This Row],[Certificación - EDUCACION SUPERIOR (B=A)]])</f>
        <v>0</v>
      </c>
      <c r="AF73" s="17"/>
      <c r="AG73" s="17"/>
      <c r="AH73" s="17"/>
      <c r="AI73" s="17"/>
      <c r="AJ73" s="17">
        <f>SUM(Tabla187[[#This Row],[Certificación - Programa de Bilingüismo - Virtual]:[Certificación - Programa de Bilingüismo - Presencial]])</f>
        <v>0</v>
      </c>
      <c r="AK73" s="17"/>
      <c r="AL73" s="17"/>
      <c r="AM73" s="17"/>
      <c r="AN73" s="17">
        <f>SUM(Tabla187[[#This Row],[Certificación - Formación Complementaria CampeSENA ]:[Certificación - Formación Continua Especial Campesina (En el marco de FEEC)]])</f>
        <v>0</v>
      </c>
      <c r="AO73" s="17"/>
      <c r="AP73" s="17"/>
      <c r="AQ73" s="17">
        <f>SUM(Tabla187[[#This Row],[Certificación - Formación Complementaria Full Popular]:[Certificación - Formación Contina Especial Popular (En el marco de FEP)]])</f>
        <v>0</v>
      </c>
      <c r="AR73" s="17"/>
      <c r="AS73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73" s="19">
        <f>SUM(Tabla187[[#This Row],[Certificación - TOTAL FORMACION COMPLEMENTARIA (P=I+J+K+L+M+N+O)]],Tabla187[[#This Row],[Certificación - FORMACION TITULADA (H=B+G)]])</f>
        <v>0</v>
      </c>
      <c r="AU73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73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73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74" spans="1:49">
      <c r="A74" s="50">
        <v>41</v>
      </c>
      <c r="B74" s="51" t="s">
        <v>64</v>
      </c>
      <c r="C74" s="55">
        <v>9526</v>
      </c>
      <c r="D74" s="51" t="s">
        <v>155</v>
      </c>
      <c r="E74" s="17"/>
      <c r="F74" s="17"/>
      <c r="G74" s="17"/>
      <c r="H74" s="17"/>
      <c r="I74" s="17"/>
      <c r="J74" s="17"/>
      <c r="K74" s="17">
        <f>SUM(Tabla187[[#This Row],[Certificación - Tecnólogos Regular - Presencial]:[Certificación - Tecnólogos FIC]])</f>
        <v>0</v>
      </c>
      <c r="L74" s="17">
        <f>Tabla187[[#This Row],[Certificación - Total Tecnólogos (A)]]</f>
        <v>0</v>
      </c>
      <c r="M74" s="17"/>
      <c r="N74" s="17"/>
      <c r="O74" s="17"/>
      <c r="P74" s="17"/>
      <c r="Q74" s="17">
        <f>SUM(Tabla187[[#This Row],[Certificación - Operarios Regular]:[Certificación - Operarios FIC]])</f>
        <v>0</v>
      </c>
      <c r="R74" s="17"/>
      <c r="S74" s="17"/>
      <c r="T74" s="17"/>
      <c r="U74" s="17">
        <f>SUM(Tabla187[[#This Row],[Certificación - Auxiliares Regular]:[Certificación - Auxiliares Full Popular]])</f>
        <v>0</v>
      </c>
      <c r="V74" s="17"/>
      <c r="W74" s="17"/>
      <c r="X74" s="17"/>
      <c r="Y74" s="17"/>
      <c r="Z74" s="17"/>
      <c r="AA74" s="17"/>
      <c r="AB74" s="17">
        <f>SUM(Tabla187[[#This Row],[Certificación - Técnico Laboral Regular - Presencial]:[Certificación - Técnico FIC]])</f>
        <v>0</v>
      </c>
      <c r="AC74" s="17"/>
      <c r="AD74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74" s="17">
        <f>SUM(Tabla187[[#This Row],[Certificación - FORMACIÓN LABORAL (G=C+D+E+F)]],Tabla187[[#This Row],[Certificación - EDUCACION SUPERIOR (B=A)]])</f>
        <v>0</v>
      </c>
      <c r="AF74" s="17"/>
      <c r="AG74" s="17"/>
      <c r="AH74" s="17"/>
      <c r="AI74" s="17"/>
      <c r="AJ74" s="17">
        <f>SUM(Tabla187[[#This Row],[Certificación - Programa de Bilingüismo - Virtual]:[Certificación - Programa de Bilingüismo - Presencial]])</f>
        <v>0</v>
      </c>
      <c r="AK74" s="17"/>
      <c r="AL74" s="17"/>
      <c r="AM74" s="17"/>
      <c r="AN74" s="17">
        <f>SUM(Tabla187[[#This Row],[Certificación - Formación Complementaria CampeSENA ]:[Certificación - Formación Continua Especial Campesina (En el marco de FEEC)]])</f>
        <v>0</v>
      </c>
      <c r="AO74" s="17"/>
      <c r="AP74" s="17"/>
      <c r="AQ74" s="17">
        <f>SUM(Tabla187[[#This Row],[Certificación - Formación Complementaria Full Popular]:[Certificación - Formación Contina Especial Popular (En el marco de FEP)]])</f>
        <v>0</v>
      </c>
      <c r="AR74" s="17"/>
      <c r="AS74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74" s="19">
        <f>SUM(Tabla187[[#This Row],[Certificación - TOTAL FORMACION COMPLEMENTARIA (P=I+J+K+L+M+N+O)]],Tabla187[[#This Row],[Certificación - FORMACION TITULADA (H=B+G)]])</f>
        <v>0</v>
      </c>
      <c r="AU74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74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74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75" spans="1:49">
      <c r="A75" s="50">
        <v>41</v>
      </c>
      <c r="B75" s="51" t="s">
        <v>64</v>
      </c>
      <c r="C75" s="55">
        <v>9527</v>
      </c>
      <c r="D75" s="51" t="s">
        <v>156</v>
      </c>
      <c r="E75" s="17"/>
      <c r="F75" s="17"/>
      <c r="G75" s="17"/>
      <c r="H75" s="17"/>
      <c r="I75" s="17"/>
      <c r="J75" s="17"/>
      <c r="K75" s="17">
        <f>SUM(Tabla187[[#This Row],[Certificación - Tecnólogos Regular - Presencial]:[Certificación - Tecnólogos FIC]])</f>
        <v>0</v>
      </c>
      <c r="L75" s="17">
        <f>Tabla187[[#This Row],[Certificación - Total Tecnólogos (A)]]</f>
        <v>0</v>
      </c>
      <c r="M75" s="17"/>
      <c r="N75" s="17"/>
      <c r="O75" s="17"/>
      <c r="P75" s="17"/>
      <c r="Q75" s="17">
        <f>SUM(Tabla187[[#This Row],[Certificación - Operarios Regular]:[Certificación - Operarios FIC]])</f>
        <v>0</v>
      </c>
      <c r="R75" s="17"/>
      <c r="S75" s="17"/>
      <c r="T75" s="17"/>
      <c r="U75" s="17">
        <f>SUM(Tabla187[[#This Row],[Certificación - Auxiliares Regular]:[Certificación - Auxiliares Full Popular]])</f>
        <v>0</v>
      </c>
      <c r="V75" s="17"/>
      <c r="W75" s="17"/>
      <c r="X75" s="17"/>
      <c r="Y75" s="17"/>
      <c r="Z75" s="17"/>
      <c r="AA75" s="17"/>
      <c r="AB75" s="17">
        <f>SUM(Tabla187[[#This Row],[Certificación - Técnico Laboral Regular - Presencial]:[Certificación - Técnico FIC]])</f>
        <v>0</v>
      </c>
      <c r="AC75" s="17"/>
      <c r="AD75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75" s="17">
        <f>SUM(Tabla187[[#This Row],[Certificación - FORMACIÓN LABORAL (G=C+D+E+F)]],Tabla187[[#This Row],[Certificación - EDUCACION SUPERIOR (B=A)]])</f>
        <v>0</v>
      </c>
      <c r="AF75" s="17"/>
      <c r="AG75" s="17"/>
      <c r="AH75" s="17"/>
      <c r="AI75" s="17"/>
      <c r="AJ75" s="17">
        <f>SUM(Tabla187[[#This Row],[Certificación - Programa de Bilingüismo - Virtual]:[Certificación - Programa de Bilingüismo - Presencial]])</f>
        <v>0</v>
      </c>
      <c r="AK75" s="17"/>
      <c r="AL75" s="17"/>
      <c r="AM75" s="17"/>
      <c r="AN75" s="17">
        <f>SUM(Tabla187[[#This Row],[Certificación - Formación Complementaria CampeSENA ]:[Certificación - Formación Continua Especial Campesina (En el marco de FEEC)]])</f>
        <v>0</v>
      </c>
      <c r="AO75" s="17"/>
      <c r="AP75" s="17"/>
      <c r="AQ75" s="17">
        <f>SUM(Tabla187[[#This Row],[Certificación - Formación Complementaria Full Popular]:[Certificación - Formación Contina Especial Popular (En el marco de FEP)]])</f>
        <v>0</v>
      </c>
      <c r="AR75" s="17"/>
      <c r="AS75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75" s="19">
        <f>SUM(Tabla187[[#This Row],[Certificación - TOTAL FORMACION COMPLEMENTARIA (P=I+J+K+L+M+N+O)]],Tabla187[[#This Row],[Certificación - FORMACION TITULADA (H=B+G)]])</f>
        <v>0</v>
      </c>
      <c r="AU75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75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75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76" spans="1:49">
      <c r="A76" s="50">
        <v>41</v>
      </c>
      <c r="B76" s="51" t="s">
        <v>64</v>
      </c>
      <c r="C76" s="55">
        <v>9528</v>
      </c>
      <c r="D76" s="51" t="s">
        <v>157</v>
      </c>
      <c r="E76" s="17"/>
      <c r="F76" s="17"/>
      <c r="G76" s="17"/>
      <c r="H76" s="17"/>
      <c r="I76" s="17"/>
      <c r="J76" s="17"/>
      <c r="K76" s="17">
        <f>SUM(Tabla187[[#This Row],[Certificación - Tecnólogos Regular - Presencial]:[Certificación - Tecnólogos FIC]])</f>
        <v>0</v>
      </c>
      <c r="L76" s="17">
        <f>Tabla187[[#This Row],[Certificación - Total Tecnólogos (A)]]</f>
        <v>0</v>
      </c>
      <c r="M76" s="17"/>
      <c r="N76" s="17"/>
      <c r="O76" s="17"/>
      <c r="P76" s="17"/>
      <c r="Q76" s="17">
        <f>SUM(Tabla187[[#This Row],[Certificación - Operarios Regular]:[Certificación - Operarios FIC]])</f>
        <v>0</v>
      </c>
      <c r="R76" s="17"/>
      <c r="S76" s="17"/>
      <c r="T76" s="17"/>
      <c r="U76" s="17">
        <f>SUM(Tabla187[[#This Row],[Certificación - Auxiliares Regular]:[Certificación - Auxiliares Full Popular]])</f>
        <v>0</v>
      </c>
      <c r="V76" s="17"/>
      <c r="W76" s="17"/>
      <c r="X76" s="17"/>
      <c r="Y76" s="17"/>
      <c r="Z76" s="17"/>
      <c r="AA76" s="17"/>
      <c r="AB76" s="17">
        <f>SUM(Tabla187[[#This Row],[Certificación - Técnico Laboral Regular - Presencial]:[Certificación - Técnico FIC]])</f>
        <v>0</v>
      </c>
      <c r="AC76" s="17"/>
      <c r="AD76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76" s="17">
        <f>SUM(Tabla187[[#This Row],[Certificación - FORMACIÓN LABORAL (G=C+D+E+F)]],Tabla187[[#This Row],[Certificación - EDUCACION SUPERIOR (B=A)]])</f>
        <v>0</v>
      </c>
      <c r="AF76" s="17"/>
      <c r="AG76" s="17"/>
      <c r="AH76" s="17"/>
      <c r="AI76" s="17"/>
      <c r="AJ76" s="17">
        <f>SUM(Tabla187[[#This Row],[Certificación - Programa de Bilingüismo - Virtual]:[Certificación - Programa de Bilingüismo - Presencial]])</f>
        <v>0</v>
      </c>
      <c r="AK76" s="17"/>
      <c r="AL76" s="17"/>
      <c r="AM76" s="17"/>
      <c r="AN76" s="17">
        <f>SUM(Tabla187[[#This Row],[Certificación - Formación Complementaria CampeSENA ]:[Certificación - Formación Continua Especial Campesina (En el marco de FEEC)]])</f>
        <v>0</v>
      </c>
      <c r="AO76" s="17"/>
      <c r="AP76" s="17"/>
      <c r="AQ76" s="17">
        <f>SUM(Tabla187[[#This Row],[Certificación - Formación Complementaria Full Popular]:[Certificación - Formación Contina Especial Popular (En el marco de FEP)]])</f>
        <v>0</v>
      </c>
      <c r="AR76" s="17"/>
      <c r="AS76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76" s="19">
        <f>SUM(Tabla187[[#This Row],[Certificación - TOTAL FORMACION COMPLEMENTARIA (P=I+J+K+L+M+N+O)]],Tabla187[[#This Row],[Certificación - FORMACION TITULADA (H=B+G)]])</f>
        <v>0</v>
      </c>
      <c r="AU76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76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76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77" spans="1:49">
      <c r="A77" s="50">
        <v>44</v>
      </c>
      <c r="B77" s="51" t="s">
        <v>65</v>
      </c>
      <c r="C77" s="55">
        <v>9222</v>
      </c>
      <c r="D77" s="51" t="s">
        <v>158</v>
      </c>
      <c r="E77" s="17"/>
      <c r="F77" s="17"/>
      <c r="G77" s="17"/>
      <c r="H77" s="17"/>
      <c r="I77" s="17"/>
      <c r="J77" s="17"/>
      <c r="K77" s="17">
        <f>SUM(Tabla187[[#This Row],[Certificación - Tecnólogos Regular - Presencial]:[Certificación - Tecnólogos FIC]])</f>
        <v>0</v>
      </c>
      <c r="L77" s="17">
        <f>Tabla187[[#This Row],[Certificación - Total Tecnólogos (A)]]</f>
        <v>0</v>
      </c>
      <c r="M77" s="17"/>
      <c r="N77" s="17"/>
      <c r="O77" s="17"/>
      <c r="P77" s="17"/>
      <c r="Q77" s="17">
        <f>SUM(Tabla187[[#This Row],[Certificación - Operarios Regular]:[Certificación - Operarios FIC]])</f>
        <v>0</v>
      </c>
      <c r="R77" s="17"/>
      <c r="S77" s="17"/>
      <c r="T77" s="17"/>
      <c r="U77" s="17">
        <f>SUM(Tabla187[[#This Row],[Certificación - Auxiliares Regular]:[Certificación - Auxiliares Full Popular]])</f>
        <v>0</v>
      </c>
      <c r="V77" s="17"/>
      <c r="W77" s="17"/>
      <c r="X77" s="17"/>
      <c r="Y77" s="17"/>
      <c r="Z77" s="17"/>
      <c r="AA77" s="17"/>
      <c r="AB77" s="17">
        <f>SUM(Tabla187[[#This Row],[Certificación - Técnico Laboral Regular - Presencial]:[Certificación - Técnico FIC]])</f>
        <v>0</v>
      </c>
      <c r="AC77" s="17"/>
      <c r="AD77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77" s="17">
        <f>SUM(Tabla187[[#This Row],[Certificación - FORMACIÓN LABORAL (G=C+D+E+F)]],Tabla187[[#This Row],[Certificación - EDUCACION SUPERIOR (B=A)]])</f>
        <v>0</v>
      </c>
      <c r="AF77" s="17"/>
      <c r="AG77" s="17"/>
      <c r="AH77" s="17"/>
      <c r="AI77" s="17"/>
      <c r="AJ77" s="17">
        <f>SUM(Tabla187[[#This Row],[Certificación - Programa de Bilingüismo - Virtual]:[Certificación - Programa de Bilingüismo - Presencial]])</f>
        <v>0</v>
      </c>
      <c r="AK77" s="17"/>
      <c r="AL77" s="17"/>
      <c r="AM77" s="17"/>
      <c r="AN77" s="17">
        <f>SUM(Tabla187[[#This Row],[Certificación - Formación Complementaria CampeSENA ]:[Certificación - Formación Continua Especial Campesina (En el marco de FEEC)]])</f>
        <v>0</v>
      </c>
      <c r="AO77" s="17"/>
      <c r="AP77" s="17"/>
      <c r="AQ77" s="17">
        <f>SUM(Tabla187[[#This Row],[Certificación - Formación Complementaria Full Popular]:[Certificación - Formación Contina Especial Popular (En el marco de FEP)]])</f>
        <v>0</v>
      </c>
      <c r="AR77" s="17"/>
      <c r="AS77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77" s="19">
        <f>SUM(Tabla187[[#This Row],[Certificación - TOTAL FORMACION COMPLEMENTARIA (P=I+J+K+L+M+N+O)]],Tabla187[[#This Row],[Certificación - FORMACION TITULADA (H=B+G)]])</f>
        <v>0</v>
      </c>
      <c r="AU77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77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77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78" spans="1:49">
      <c r="A78" s="50">
        <v>44</v>
      </c>
      <c r="B78" s="51" t="s">
        <v>65</v>
      </c>
      <c r="C78" s="55">
        <v>9524</v>
      </c>
      <c r="D78" s="51" t="s">
        <v>159</v>
      </c>
      <c r="E78" s="17"/>
      <c r="F78" s="17"/>
      <c r="G78" s="17"/>
      <c r="H78" s="17"/>
      <c r="I78" s="17"/>
      <c r="J78" s="17"/>
      <c r="K78" s="17">
        <f>SUM(Tabla187[[#This Row],[Certificación - Tecnólogos Regular - Presencial]:[Certificación - Tecnólogos FIC]])</f>
        <v>0</v>
      </c>
      <c r="L78" s="17">
        <f>Tabla187[[#This Row],[Certificación - Total Tecnólogos (A)]]</f>
        <v>0</v>
      </c>
      <c r="M78" s="17"/>
      <c r="N78" s="17"/>
      <c r="O78" s="17"/>
      <c r="P78" s="17"/>
      <c r="Q78" s="17">
        <f>SUM(Tabla187[[#This Row],[Certificación - Operarios Regular]:[Certificación - Operarios FIC]])</f>
        <v>0</v>
      </c>
      <c r="R78" s="17"/>
      <c r="S78" s="17"/>
      <c r="T78" s="17"/>
      <c r="U78" s="17">
        <f>SUM(Tabla187[[#This Row],[Certificación - Auxiliares Regular]:[Certificación - Auxiliares Full Popular]])</f>
        <v>0</v>
      </c>
      <c r="V78" s="17"/>
      <c r="W78" s="17"/>
      <c r="X78" s="17"/>
      <c r="Y78" s="17"/>
      <c r="Z78" s="17"/>
      <c r="AA78" s="17"/>
      <c r="AB78" s="17">
        <f>SUM(Tabla187[[#This Row],[Certificación - Técnico Laboral Regular - Presencial]:[Certificación - Técnico FIC]])</f>
        <v>0</v>
      </c>
      <c r="AC78" s="17"/>
      <c r="AD78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78" s="17">
        <f>SUM(Tabla187[[#This Row],[Certificación - FORMACIÓN LABORAL (G=C+D+E+F)]],Tabla187[[#This Row],[Certificación - EDUCACION SUPERIOR (B=A)]])</f>
        <v>0</v>
      </c>
      <c r="AF78" s="17"/>
      <c r="AG78" s="17"/>
      <c r="AH78" s="17"/>
      <c r="AI78" s="17"/>
      <c r="AJ78" s="17">
        <f>SUM(Tabla187[[#This Row],[Certificación - Programa de Bilingüismo - Virtual]:[Certificación - Programa de Bilingüismo - Presencial]])</f>
        <v>0</v>
      </c>
      <c r="AK78" s="17"/>
      <c r="AL78" s="17"/>
      <c r="AM78" s="17"/>
      <c r="AN78" s="17">
        <f>SUM(Tabla187[[#This Row],[Certificación - Formación Complementaria CampeSENA ]:[Certificación - Formación Continua Especial Campesina (En el marco de FEEC)]])</f>
        <v>0</v>
      </c>
      <c r="AO78" s="17"/>
      <c r="AP78" s="17"/>
      <c r="AQ78" s="17">
        <f>SUM(Tabla187[[#This Row],[Certificación - Formación Complementaria Full Popular]:[Certificación - Formación Contina Especial Popular (En el marco de FEP)]])</f>
        <v>0</v>
      </c>
      <c r="AR78" s="17"/>
      <c r="AS78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78" s="19">
        <f>SUM(Tabla187[[#This Row],[Certificación - TOTAL FORMACION COMPLEMENTARIA (P=I+J+K+L+M+N+O)]],Tabla187[[#This Row],[Certificación - FORMACION TITULADA (H=B+G)]])</f>
        <v>0</v>
      </c>
      <c r="AU78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78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78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79" spans="1:49">
      <c r="A79" s="50">
        <v>47</v>
      </c>
      <c r="B79" s="51" t="s">
        <v>66</v>
      </c>
      <c r="C79" s="55">
        <v>9118</v>
      </c>
      <c r="D79" s="51" t="s">
        <v>160</v>
      </c>
      <c r="E79" s="17"/>
      <c r="F79" s="17"/>
      <c r="G79" s="17"/>
      <c r="H79" s="17"/>
      <c r="I79" s="17"/>
      <c r="J79" s="17"/>
      <c r="K79" s="17">
        <f>SUM(Tabla187[[#This Row],[Certificación - Tecnólogos Regular - Presencial]:[Certificación - Tecnólogos FIC]])</f>
        <v>0</v>
      </c>
      <c r="L79" s="17">
        <f>Tabla187[[#This Row],[Certificación - Total Tecnólogos (A)]]</f>
        <v>0</v>
      </c>
      <c r="M79" s="17"/>
      <c r="N79" s="17"/>
      <c r="O79" s="17"/>
      <c r="P79" s="17"/>
      <c r="Q79" s="17">
        <f>SUM(Tabla187[[#This Row],[Certificación - Operarios Regular]:[Certificación - Operarios FIC]])</f>
        <v>0</v>
      </c>
      <c r="R79" s="17"/>
      <c r="S79" s="17"/>
      <c r="T79" s="17"/>
      <c r="U79" s="17">
        <f>SUM(Tabla187[[#This Row],[Certificación - Auxiliares Regular]:[Certificación - Auxiliares Full Popular]])</f>
        <v>0</v>
      </c>
      <c r="V79" s="17"/>
      <c r="W79" s="17"/>
      <c r="X79" s="17"/>
      <c r="Y79" s="17"/>
      <c r="Z79" s="17"/>
      <c r="AA79" s="17"/>
      <c r="AB79" s="17">
        <f>SUM(Tabla187[[#This Row],[Certificación - Técnico Laboral Regular - Presencial]:[Certificación - Técnico FIC]])</f>
        <v>0</v>
      </c>
      <c r="AC79" s="17"/>
      <c r="AD79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79" s="17">
        <f>SUM(Tabla187[[#This Row],[Certificación - FORMACIÓN LABORAL (G=C+D+E+F)]],Tabla187[[#This Row],[Certificación - EDUCACION SUPERIOR (B=A)]])</f>
        <v>0</v>
      </c>
      <c r="AF79" s="17"/>
      <c r="AG79" s="17"/>
      <c r="AH79" s="17"/>
      <c r="AI79" s="17"/>
      <c r="AJ79" s="17">
        <f>SUM(Tabla187[[#This Row],[Certificación - Programa de Bilingüismo - Virtual]:[Certificación - Programa de Bilingüismo - Presencial]])</f>
        <v>0</v>
      </c>
      <c r="AK79" s="17"/>
      <c r="AL79" s="17"/>
      <c r="AM79" s="17"/>
      <c r="AN79" s="17">
        <f>SUM(Tabla187[[#This Row],[Certificación - Formación Complementaria CampeSENA ]:[Certificación - Formación Continua Especial Campesina (En el marco de FEEC)]])</f>
        <v>0</v>
      </c>
      <c r="AO79" s="17"/>
      <c r="AP79" s="17"/>
      <c r="AQ79" s="17">
        <f>SUM(Tabla187[[#This Row],[Certificación - Formación Complementaria Full Popular]:[Certificación - Formación Contina Especial Popular (En el marco de FEP)]])</f>
        <v>0</v>
      </c>
      <c r="AR79" s="17"/>
      <c r="AS79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79" s="19">
        <f>SUM(Tabla187[[#This Row],[Certificación - TOTAL FORMACION COMPLEMENTARIA (P=I+J+K+L+M+N+O)]],Tabla187[[#This Row],[Certificación - FORMACION TITULADA (H=B+G)]])</f>
        <v>0</v>
      </c>
      <c r="AU79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79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79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80" spans="1:49">
      <c r="A80" s="50">
        <v>47</v>
      </c>
      <c r="B80" s="51" t="s">
        <v>66</v>
      </c>
      <c r="C80" s="55">
        <v>9529</v>
      </c>
      <c r="D80" s="51" t="s">
        <v>161</v>
      </c>
      <c r="E80" s="17"/>
      <c r="F80" s="17"/>
      <c r="G80" s="17"/>
      <c r="H80" s="17"/>
      <c r="I80" s="17"/>
      <c r="J80" s="17"/>
      <c r="K80" s="17">
        <f>SUM(Tabla187[[#This Row],[Certificación - Tecnólogos Regular - Presencial]:[Certificación - Tecnólogos FIC]])</f>
        <v>0</v>
      </c>
      <c r="L80" s="17">
        <f>Tabla187[[#This Row],[Certificación - Total Tecnólogos (A)]]</f>
        <v>0</v>
      </c>
      <c r="M80" s="17"/>
      <c r="N80" s="17"/>
      <c r="O80" s="17"/>
      <c r="P80" s="17"/>
      <c r="Q80" s="17">
        <f>SUM(Tabla187[[#This Row],[Certificación - Operarios Regular]:[Certificación - Operarios FIC]])</f>
        <v>0</v>
      </c>
      <c r="R80" s="17"/>
      <c r="S80" s="17"/>
      <c r="T80" s="17"/>
      <c r="U80" s="17">
        <f>SUM(Tabla187[[#This Row],[Certificación - Auxiliares Regular]:[Certificación - Auxiliares Full Popular]])</f>
        <v>0</v>
      </c>
      <c r="V80" s="17"/>
      <c r="W80" s="17"/>
      <c r="X80" s="17"/>
      <c r="Y80" s="17"/>
      <c r="Z80" s="17"/>
      <c r="AA80" s="17"/>
      <c r="AB80" s="17">
        <f>SUM(Tabla187[[#This Row],[Certificación - Técnico Laboral Regular - Presencial]:[Certificación - Técnico FIC]])</f>
        <v>0</v>
      </c>
      <c r="AC80" s="17"/>
      <c r="AD80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80" s="17">
        <f>SUM(Tabla187[[#This Row],[Certificación - FORMACIÓN LABORAL (G=C+D+E+F)]],Tabla187[[#This Row],[Certificación - EDUCACION SUPERIOR (B=A)]])</f>
        <v>0</v>
      </c>
      <c r="AF80" s="17"/>
      <c r="AG80" s="17"/>
      <c r="AH80" s="17"/>
      <c r="AI80" s="17"/>
      <c r="AJ80" s="17">
        <f>SUM(Tabla187[[#This Row],[Certificación - Programa de Bilingüismo - Virtual]:[Certificación - Programa de Bilingüismo - Presencial]])</f>
        <v>0</v>
      </c>
      <c r="AK80" s="17"/>
      <c r="AL80" s="17"/>
      <c r="AM80" s="17"/>
      <c r="AN80" s="17">
        <f>SUM(Tabla187[[#This Row],[Certificación - Formación Complementaria CampeSENA ]:[Certificación - Formación Continua Especial Campesina (En el marco de FEEC)]])</f>
        <v>0</v>
      </c>
      <c r="AO80" s="17"/>
      <c r="AP80" s="17"/>
      <c r="AQ80" s="17">
        <f>SUM(Tabla187[[#This Row],[Certificación - Formación Complementaria Full Popular]:[Certificación - Formación Contina Especial Popular (En el marco de FEP)]])</f>
        <v>0</v>
      </c>
      <c r="AR80" s="17"/>
      <c r="AS80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80" s="19">
        <f>SUM(Tabla187[[#This Row],[Certificación - TOTAL FORMACION COMPLEMENTARIA (P=I+J+K+L+M+N+O)]],Tabla187[[#This Row],[Certificación - FORMACION TITULADA (H=B+G)]])</f>
        <v>0</v>
      </c>
      <c r="AU80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80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80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81" spans="1:49">
      <c r="A81" s="50">
        <v>50</v>
      </c>
      <c r="B81" s="51" t="s">
        <v>67</v>
      </c>
      <c r="C81" s="55">
        <v>9117</v>
      </c>
      <c r="D81" s="51" t="s">
        <v>162</v>
      </c>
      <c r="E81" s="17"/>
      <c r="F81" s="17"/>
      <c r="G81" s="17"/>
      <c r="H81" s="17"/>
      <c r="I81" s="17"/>
      <c r="J81" s="17"/>
      <c r="K81" s="17">
        <f>SUM(Tabla187[[#This Row],[Certificación - Tecnólogos Regular - Presencial]:[Certificación - Tecnólogos FIC]])</f>
        <v>0</v>
      </c>
      <c r="L81" s="17">
        <f>Tabla187[[#This Row],[Certificación - Total Tecnólogos (A)]]</f>
        <v>0</v>
      </c>
      <c r="M81" s="17"/>
      <c r="N81" s="17"/>
      <c r="O81" s="17"/>
      <c r="P81" s="17"/>
      <c r="Q81" s="17">
        <f>SUM(Tabla187[[#This Row],[Certificación - Operarios Regular]:[Certificación - Operarios FIC]])</f>
        <v>0</v>
      </c>
      <c r="R81" s="17"/>
      <c r="S81" s="17"/>
      <c r="T81" s="17"/>
      <c r="U81" s="17">
        <f>SUM(Tabla187[[#This Row],[Certificación - Auxiliares Regular]:[Certificación - Auxiliares Full Popular]])</f>
        <v>0</v>
      </c>
      <c r="V81" s="17"/>
      <c r="W81" s="17"/>
      <c r="X81" s="17"/>
      <c r="Y81" s="17"/>
      <c r="Z81" s="17"/>
      <c r="AA81" s="17"/>
      <c r="AB81" s="17">
        <f>SUM(Tabla187[[#This Row],[Certificación - Técnico Laboral Regular - Presencial]:[Certificación - Técnico FIC]])</f>
        <v>0</v>
      </c>
      <c r="AC81" s="17"/>
      <c r="AD81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81" s="17">
        <f>SUM(Tabla187[[#This Row],[Certificación - FORMACIÓN LABORAL (G=C+D+E+F)]],Tabla187[[#This Row],[Certificación - EDUCACION SUPERIOR (B=A)]])</f>
        <v>0</v>
      </c>
      <c r="AF81" s="17"/>
      <c r="AG81" s="17"/>
      <c r="AH81" s="17"/>
      <c r="AI81" s="17"/>
      <c r="AJ81" s="17">
        <f>SUM(Tabla187[[#This Row],[Certificación - Programa de Bilingüismo - Virtual]:[Certificación - Programa de Bilingüismo - Presencial]])</f>
        <v>0</v>
      </c>
      <c r="AK81" s="17"/>
      <c r="AL81" s="17"/>
      <c r="AM81" s="17"/>
      <c r="AN81" s="17">
        <f>SUM(Tabla187[[#This Row],[Certificación - Formación Complementaria CampeSENA ]:[Certificación - Formación Continua Especial Campesina (En el marco de FEEC)]])</f>
        <v>0</v>
      </c>
      <c r="AO81" s="17"/>
      <c r="AP81" s="17"/>
      <c r="AQ81" s="17">
        <f>SUM(Tabla187[[#This Row],[Certificación - Formación Complementaria Full Popular]:[Certificación - Formación Contina Especial Popular (En el marco de FEP)]])</f>
        <v>0</v>
      </c>
      <c r="AR81" s="17"/>
      <c r="AS81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81" s="19">
        <f>SUM(Tabla187[[#This Row],[Certificación - TOTAL FORMACION COMPLEMENTARIA (P=I+J+K+L+M+N+O)]],Tabla187[[#This Row],[Certificación - FORMACION TITULADA (H=B+G)]])</f>
        <v>0</v>
      </c>
      <c r="AU81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81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81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82" spans="1:49">
      <c r="A82" s="50">
        <v>50</v>
      </c>
      <c r="B82" s="51" t="s">
        <v>67</v>
      </c>
      <c r="C82" s="55">
        <v>9532</v>
      </c>
      <c r="D82" s="51" t="s">
        <v>163</v>
      </c>
      <c r="E82" s="17"/>
      <c r="F82" s="17"/>
      <c r="G82" s="17"/>
      <c r="H82" s="17"/>
      <c r="I82" s="17"/>
      <c r="J82" s="17"/>
      <c r="K82" s="17">
        <f>SUM(Tabla187[[#This Row],[Certificación - Tecnólogos Regular - Presencial]:[Certificación - Tecnólogos FIC]])</f>
        <v>0</v>
      </c>
      <c r="L82" s="17">
        <f>Tabla187[[#This Row],[Certificación - Total Tecnólogos (A)]]</f>
        <v>0</v>
      </c>
      <c r="M82" s="17"/>
      <c r="N82" s="17"/>
      <c r="O82" s="17"/>
      <c r="P82" s="17"/>
      <c r="Q82" s="17">
        <f>SUM(Tabla187[[#This Row],[Certificación - Operarios Regular]:[Certificación - Operarios FIC]])</f>
        <v>0</v>
      </c>
      <c r="R82" s="17"/>
      <c r="S82" s="17"/>
      <c r="T82" s="17"/>
      <c r="U82" s="17">
        <f>SUM(Tabla187[[#This Row],[Certificación - Auxiliares Regular]:[Certificación - Auxiliares Full Popular]])</f>
        <v>0</v>
      </c>
      <c r="V82" s="17"/>
      <c r="W82" s="17"/>
      <c r="X82" s="17"/>
      <c r="Y82" s="17"/>
      <c r="Z82" s="17"/>
      <c r="AA82" s="17"/>
      <c r="AB82" s="17">
        <f>SUM(Tabla187[[#This Row],[Certificación - Técnico Laboral Regular - Presencial]:[Certificación - Técnico FIC]])</f>
        <v>0</v>
      </c>
      <c r="AC82" s="17"/>
      <c r="AD82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82" s="17">
        <f>SUM(Tabla187[[#This Row],[Certificación - FORMACIÓN LABORAL (G=C+D+E+F)]],Tabla187[[#This Row],[Certificación - EDUCACION SUPERIOR (B=A)]])</f>
        <v>0</v>
      </c>
      <c r="AF82" s="17"/>
      <c r="AG82" s="17"/>
      <c r="AH82" s="17"/>
      <c r="AI82" s="17"/>
      <c r="AJ82" s="17">
        <f>SUM(Tabla187[[#This Row],[Certificación - Programa de Bilingüismo - Virtual]:[Certificación - Programa de Bilingüismo - Presencial]])</f>
        <v>0</v>
      </c>
      <c r="AK82" s="17"/>
      <c r="AL82" s="17"/>
      <c r="AM82" s="17"/>
      <c r="AN82" s="17">
        <f>SUM(Tabla187[[#This Row],[Certificación - Formación Complementaria CampeSENA ]:[Certificación - Formación Continua Especial Campesina (En el marco de FEEC)]])</f>
        <v>0</v>
      </c>
      <c r="AO82" s="17"/>
      <c r="AP82" s="17"/>
      <c r="AQ82" s="17">
        <f>SUM(Tabla187[[#This Row],[Certificación - Formación Complementaria Full Popular]:[Certificación - Formación Contina Especial Popular (En el marco de FEP)]])</f>
        <v>0</v>
      </c>
      <c r="AR82" s="17"/>
      <c r="AS82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82" s="19">
        <f>SUM(Tabla187[[#This Row],[Certificación - TOTAL FORMACION COMPLEMENTARIA (P=I+J+K+L+M+N+O)]],Tabla187[[#This Row],[Certificación - FORMACION TITULADA (H=B+G)]])</f>
        <v>0</v>
      </c>
      <c r="AU82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82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82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83" spans="1:49">
      <c r="A83" s="50">
        <v>52</v>
      </c>
      <c r="B83" s="51" t="s">
        <v>68</v>
      </c>
      <c r="C83" s="55">
        <v>9534</v>
      </c>
      <c r="D83" s="51" t="s">
        <v>164</v>
      </c>
      <c r="E83" s="17"/>
      <c r="F83" s="17"/>
      <c r="G83" s="17"/>
      <c r="H83" s="17"/>
      <c r="I83" s="17"/>
      <c r="J83" s="17"/>
      <c r="K83" s="17">
        <f>SUM(Tabla187[[#This Row],[Certificación - Tecnólogos Regular - Presencial]:[Certificación - Tecnólogos FIC]])</f>
        <v>0</v>
      </c>
      <c r="L83" s="17">
        <f>Tabla187[[#This Row],[Certificación - Total Tecnólogos (A)]]</f>
        <v>0</v>
      </c>
      <c r="M83" s="17"/>
      <c r="N83" s="17"/>
      <c r="O83" s="17"/>
      <c r="P83" s="17"/>
      <c r="Q83" s="17">
        <f>SUM(Tabla187[[#This Row],[Certificación - Operarios Regular]:[Certificación - Operarios FIC]])</f>
        <v>0</v>
      </c>
      <c r="R83" s="17"/>
      <c r="S83" s="17"/>
      <c r="T83" s="17"/>
      <c r="U83" s="17">
        <f>SUM(Tabla187[[#This Row],[Certificación - Auxiliares Regular]:[Certificación - Auxiliares Full Popular]])</f>
        <v>0</v>
      </c>
      <c r="V83" s="17"/>
      <c r="W83" s="17"/>
      <c r="X83" s="17"/>
      <c r="Y83" s="17"/>
      <c r="Z83" s="17"/>
      <c r="AA83" s="17"/>
      <c r="AB83" s="17">
        <f>SUM(Tabla187[[#This Row],[Certificación - Técnico Laboral Regular - Presencial]:[Certificación - Técnico FIC]])</f>
        <v>0</v>
      </c>
      <c r="AC83" s="17"/>
      <c r="AD83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83" s="17">
        <f>SUM(Tabla187[[#This Row],[Certificación - FORMACIÓN LABORAL (G=C+D+E+F)]],Tabla187[[#This Row],[Certificación - EDUCACION SUPERIOR (B=A)]])</f>
        <v>0</v>
      </c>
      <c r="AF83" s="17"/>
      <c r="AG83" s="17"/>
      <c r="AH83" s="17"/>
      <c r="AI83" s="17"/>
      <c r="AJ83" s="17">
        <f>SUM(Tabla187[[#This Row],[Certificación - Programa de Bilingüismo - Virtual]:[Certificación - Programa de Bilingüismo - Presencial]])</f>
        <v>0</v>
      </c>
      <c r="AK83" s="17"/>
      <c r="AL83" s="17"/>
      <c r="AM83" s="17"/>
      <c r="AN83" s="17">
        <f>SUM(Tabla187[[#This Row],[Certificación - Formación Complementaria CampeSENA ]:[Certificación - Formación Continua Especial Campesina (En el marco de FEEC)]])</f>
        <v>0</v>
      </c>
      <c r="AO83" s="17"/>
      <c r="AP83" s="17"/>
      <c r="AQ83" s="17">
        <f>SUM(Tabla187[[#This Row],[Certificación - Formación Complementaria Full Popular]:[Certificación - Formación Contina Especial Popular (En el marco de FEP)]])</f>
        <v>0</v>
      </c>
      <c r="AR83" s="17"/>
      <c r="AS83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83" s="19">
        <f>SUM(Tabla187[[#This Row],[Certificación - TOTAL FORMACION COMPLEMENTARIA (P=I+J+K+L+M+N+O)]],Tabla187[[#This Row],[Certificación - FORMACION TITULADA (H=B+G)]])</f>
        <v>0</v>
      </c>
      <c r="AU83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83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83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84" spans="1:49">
      <c r="A84" s="50">
        <v>52</v>
      </c>
      <c r="B84" s="51" t="s">
        <v>68</v>
      </c>
      <c r="C84" s="55">
        <v>9535</v>
      </c>
      <c r="D84" s="51" t="s">
        <v>165</v>
      </c>
      <c r="E84" s="17"/>
      <c r="F84" s="17"/>
      <c r="G84" s="17"/>
      <c r="H84" s="17"/>
      <c r="I84" s="17"/>
      <c r="J84" s="17"/>
      <c r="K84" s="17">
        <f>SUM(Tabla187[[#This Row],[Certificación - Tecnólogos Regular - Presencial]:[Certificación - Tecnólogos FIC]])</f>
        <v>0</v>
      </c>
      <c r="L84" s="17">
        <f>Tabla187[[#This Row],[Certificación - Total Tecnólogos (A)]]</f>
        <v>0</v>
      </c>
      <c r="M84" s="17"/>
      <c r="N84" s="17"/>
      <c r="O84" s="17"/>
      <c r="P84" s="17"/>
      <c r="Q84" s="17">
        <f>SUM(Tabla187[[#This Row],[Certificación - Operarios Regular]:[Certificación - Operarios FIC]])</f>
        <v>0</v>
      </c>
      <c r="R84" s="17"/>
      <c r="S84" s="17"/>
      <c r="T84" s="17"/>
      <c r="U84" s="17">
        <f>SUM(Tabla187[[#This Row],[Certificación - Auxiliares Regular]:[Certificación - Auxiliares Full Popular]])</f>
        <v>0</v>
      </c>
      <c r="V84" s="17"/>
      <c r="W84" s="17"/>
      <c r="X84" s="17"/>
      <c r="Y84" s="17"/>
      <c r="Z84" s="17"/>
      <c r="AA84" s="17"/>
      <c r="AB84" s="17">
        <f>SUM(Tabla187[[#This Row],[Certificación - Técnico Laboral Regular - Presencial]:[Certificación - Técnico FIC]])</f>
        <v>0</v>
      </c>
      <c r="AC84" s="17"/>
      <c r="AD84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84" s="17">
        <f>SUM(Tabla187[[#This Row],[Certificación - FORMACIÓN LABORAL (G=C+D+E+F)]],Tabla187[[#This Row],[Certificación - EDUCACION SUPERIOR (B=A)]])</f>
        <v>0</v>
      </c>
      <c r="AF84" s="17"/>
      <c r="AG84" s="17"/>
      <c r="AH84" s="17"/>
      <c r="AI84" s="17"/>
      <c r="AJ84" s="17">
        <f>SUM(Tabla187[[#This Row],[Certificación - Programa de Bilingüismo - Virtual]:[Certificación - Programa de Bilingüismo - Presencial]])</f>
        <v>0</v>
      </c>
      <c r="AK84" s="17"/>
      <c r="AL84" s="17"/>
      <c r="AM84" s="17"/>
      <c r="AN84" s="17">
        <f>SUM(Tabla187[[#This Row],[Certificación - Formación Complementaria CampeSENA ]:[Certificación - Formación Continua Especial Campesina (En el marco de FEEC)]])</f>
        <v>0</v>
      </c>
      <c r="AO84" s="17"/>
      <c r="AP84" s="17"/>
      <c r="AQ84" s="17">
        <f>SUM(Tabla187[[#This Row],[Certificación - Formación Complementaria Full Popular]:[Certificación - Formación Contina Especial Popular (En el marco de FEP)]])</f>
        <v>0</v>
      </c>
      <c r="AR84" s="17"/>
      <c r="AS84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84" s="19">
        <f>SUM(Tabla187[[#This Row],[Certificación - TOTAL FORMACION COMPLEMENTARIA (P=I+J+K+L+M+N+O)]],Tabla187[[#This Row],[Certificación - FORMACION TITULADA (H=B+G)]])</f>
        <v>0</v>
      </c>
      <c r="AU84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84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84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85" spans="1:49">
      <c r="A85" s="50">
        <v>52</v>
      </c>
      <c r="B85" s="51" t="s">
        <v>68</v>
      </c>
      <c r="C85" s="55">
        <v>9536</v>
      </c>
      <c r="D85" s="51" t="s">
        <v>166</v>
      </c>
      <c r="E85" s="17"/>
      <c r="F85" s="17"/>
      <c r="G85" s="17"/>
      <c r="H85" s="17"/>
      <c r="I85" s="17"/>
      <c r="J85" s="17"/>
      <c r="K85" s="17">
        <f>SUM(Tabla187[[#This Row],[Certificación - Tecnólogos Regular - Presencial]:[Certificación - Tecnólogos FIC]])</f>
        <v>0</v>
      </c>
      <c r="L85" s="17">
        <f>Tabla187[[#This Row],[Certificación - Total Tecnólogos (A)]]</f>
        <v>0</v>
      </c>
      <c r="M85" s="17"/>
      <c r="N85" s="17"/>
      <c r="O85" s="17"/>
      <c r="P85" s="17"/>
      <c r="Q85" s="17">
        <f>SUM(Tabla187[[#This Row],[Certificación - Operarios Regular]:[Certificación - Operarios FIC]])</f>
        <v>0</v>
      </c>
      <c r="R85" s="17"/>
      <c r="S85" s="17"/>
      <c r="T85" s="17"/>
      <c r="U85" s="17">
        <f>SUM(Tabla187[[#This Row],[Certificación - Auxiliares Regular]:[Certificación - Auxiliares Full Popular]])</f>
        <v>0</v>
      </c>
      <c r="V85" s="17"/>
      <c r="W85" s="17"/>
      <c r="X85" s="17"/>
      <c r="Y85" s="17"/>
      <c r="Z85" s="17"/>
      <c r="AA85" s="17"/>
      <c r="AB85" s="17">
        <f>SUM(Tabla187[[#This Row],[Certificación - Técnico Laboral Regular - Presencial]:[Certificación - Técnico FIC]])</f>
        <v>0</v>
      </c>
      <c r="AC85" s="17"/>
      <c r="AD85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85" s="17">
        <f>SUM(Tabla187[[#This Row],[Certificación - FORMACIÓN LABORAL (G=C+D+E+F)]],Tabla187[[#This Row],[Certificación - EDUCACION SUPERIOR (B=A)]])</f>
        <v>0</v>
      </c>
      <c r="AF85" s="17"/>
      <c r="AG85" s="17"/>
      <c r="AH85" s="17"/>
      <c r="AI85" s="17"/>
      <c r="AJ85" s="17">
        <f>SUM(Tabla187[[#This Row],[Certificación - Programa de Bilingüismo - Virtual]:[Certificación - Programa de Bilingüismo - Presencial]])</f>
        <v>0</v>
      </c>
      <c r="AK85" s="17"/>
      <c r="AL85" s="17"/>
      <c r="AM85" s="17"/>
      <c r="AN85" s="17">
        <f>SUM(Tabla187[[#This Row],[Certificación - Formación Complementaria CampeSENA ]:[Certificación - Formación Continua Especial Campesina (En el marco de FEEC)]])</f>
        <v>0</v>
      </c>
      <c r="AO85" s="17"/>
      <c r="AP85" s="17"/>
      <c r="AQ85" s="17">
        <f>SUM(Tabla187[[#This Row],[Certificación - Formación Complementaria Full Popular]:[Certificación - Formación Contina Especial Popular (En el marco de FEP)]])</f>
        <v>0</v>
      </c>
      <c r="AR85" s="17"/>
      <c r="AS85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85" s="19">
        <f>SUM(Tabla187[[#This Row],[Certificación - TOTAL FORMACION COMPLEMENTARIA (P=I+J+K+L+M+N+O)]],Tabla187[[#This Row],[Certificación - FORMACION TITULADA (H=B+G)]])</f>
        <v>0</v>
      </c>
      <c r="AU85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85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85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86" spans="1:49">
      <c r="A86" s="50">
        <v>54</v>
      </c>
      <c r="B86" s="51" t="s">
        <v>69</v>
      </c>
      <c r="C86" s="55">
        <v>9119</v>
      </c>
      <c r="D86" s="51" t="s">
        <v>167</v>
      </c>
      <c r="E86" s="17"/>
      <c r="F86" s="17"/>
      <c r="G86" s="17"/>
      <c r="H86" s="17"/>
      <c r="I86" s="17"/>
      <c r="J86" s="17"/>
      <c r="K86" s="17">
        <f>SUM(Tabla187[[#This Row],[Certificación - Tecnólogos Regular - Presencial]:[Certificación - Tecnólogos FIC]])</f>
        <v>0</v>
      </c>
      <c r="L86" s="17">
        <f>Tabla187[[#This Row],[Certificación - Total Tecnólogos (A)]]</f>
        <v>0</v>
      </c>
      <c r="M86" s="17"/>
      <c r="N86" s="17"/>
      <c r="O86" s="17"/>
      <c r="P86" s="17"/>
      <c r="Q86" s="17">
        <f>SUM(Tabla187[[#This Row],[Certificación - Operarios Regular]:[Certificación - Operarios FIC]])</f>
        <v>0</v>
      </c>
      <c r="R86" s="17"/>
      <c r="S86" s="17"/>
      <c r="T86" s="17"/>
      <c r="U86" s="17">
        <f>SUM(Tabla187[[#This Row],[Certificación - Auxiliares Regular]:[Certificación - Auxiliares Full Popular]])</f>
        <v>0</v>
      </c>
      <c r="V86" s="17"/>
      <c r="W86" s="17"/>
      <c r="X86" s="17"/>
      <c r="Y86" s="17"/>
      <c r="Z86" s="17"/>
      <c r="AA86" s="17"/>
      <c r="AB86" s="17">
        <f>SUM(Tabla187[[#This Row],[Certificación - Técnico Laboral Regular - Presencial]:[Certificación - Técnico FIC]])</f>
        <v>0</v>
      </c>
      <c r="AC86" s="17"/>
      <c r="AD86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86" s="17">
        <f>SUM(Tabla187[[#This Row],[Certificación - FORMACIÓN LABORAL (G=C+D+E+F)]],Tabla187[[#This Row],[Certificación - EDUCACION SUPERIOR (B=A)]])</f>
        <v>0</v>
      </c>
      <c r="AF86" s="17"/>
      <c r="AG86" s="17"/>
      <c r="AH86" s="17"/>
      <c r="AI86" s="17"/>
      <c r="AJ86" s="17">
        <f>SUM(Tabla187[[#This Row],[Certificación - Programa de Bilingüismo - Virtual]:[Certificación - Programa de Bilingüismo - Presencial]])</f>
        <v>0</v>
      </c>
      <c r="AK86" s="17"/>
      <c r="AL86" s="17"/>
      <c r="AM86" s="17"/>
      <c r="AN86" s="17">
        <f>SUM(Tabla187[[#This Row],[Certificación - Formación Complementaria CampeSENA ]:[Certificación - Formación Continua Especial Campesina (En el marco de FEEC)]])</f>
        <v>0</v>
      </c>
      <c r="AO86" s="17"/>
      <c r="AP86" s="17"/>
      <c r="AQ86" s="17">
        <f>SUM(Tabla187[[#This Row],[Certificación - Formación Complementaria Full Popular]:[Certificación - Formación Contina Especial Popular (En el marco de FEP)]])</f>
        <v>0</v>
      </c>
      <c r="AR86" s="17"/>
      <c r="AS86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86" s="19">
        <f>SUM(Tabla187[[#This Row],[Certificación - TOTAL FORMACION COMPLEMENTARIA (P=I+J+K+L+M+N+O)]],Tabla187[[#This Row],[Certificación - FORMACION TITULADA (H=B+G)]])</f>
        <v>0</v>
      </c>
      <c r="AU86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86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86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87" spans="1:49">
      <c r="A87" s="50">
        <v>54</v>
      </c>
      <c r="B87" s="51" t="s">
        <v>69</v>
      </c>
      <c r="C87" s="55">
        <v>9537</v>
      </c>
      <c r="D87" s="51" t="s">
        <v>156</v>
      </c>
      <c r="E87" s="17"/>
      <c r="F87" s="17"/>
      <c r="G87" s="17"/>
      <c r="H87" s="17"/>
      <c r="I87" s="17"/>
      <c r="J87" s="17"/>
      <c r="K87" s="17">
        <f>SUM(Tabla187[[#This Row],[Certificación - Tecnólogos Regular - Presencial]:[Certificación - Tecnólogos FIC]])</f>
        <v>0</v>
      </c>
      <c r="L87" s="17">
        <f>Tabla187[[#This Row],[Certificación - Total Tecnólogos (A)]]</f>
        <v>0</v>
      </c>
      <c r="M87" s="17"/>
      <c r="N87" s="17"/>
      <c r="O87" s="17"/>
      <c r="P87" s="17"/>
      <c r="Q87" s="17">
        <f>SUM(Tabla187[[#This Row],[Certificación - Operarios Regular]:[Certificación - Operarios FIC]])</f>
        <v>0</v>
      </c>
      <c r="R87" s="17"/>
      <c r="S87" s="17"/>
      <c r="T87" s="17"/>
      <c r="U87" s="17">
        <f>SUM(Tabla187[[#This Row],[Certificación - Auxiliares Regular]:[Certificación - Auxiliares Full Popular]])</f>
        <v>0</v>
      </c>
      <c r="V87" s="17"/>
      <c r="W87" s="17"/>
      <c r="X87" s="17"/>
      <c r="Y87" s="17"/>
      <c r="Z87" s="17"/>
      <c r="AA87" s="17"/>
      <c r="AB87" s="17">
        <f>SUM(Tabla187[[#This Row],[Certificación - Técnico Laboral Regular - Presencial]:[Certificación - Técnico FIC]])</f>
        <v>0</v>
      </c>
      <c r="AC87" s="17"/>
      <c r="AD87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87" s="17">
        <f>SUM(Tabla187[[#This Row],[Certificación - FORMACIÓN LABORAL (G=C+D+E+F)]],Tabla187[[#This Row],[Certificación - EDUCACION SUPERIOR (B=A)]])</f>
        <v>0</v>
      </c>
      <c r="AF87" s="17"/>
      <c r="AG87" s="17"/>
      <c r="AH87" s="17"/>
      <c r="AI87" s="17"/>
      <c r="AJ87" s="17">
        <f>SUM(Tabla187[[#This Row],[Certificación - Programa de Bilingüismo - Virtual]:[Certificación - Programa de Bilingüismo - Presencial]])</f>
        <v>0</v>
      </c>
      <c r="AK87" s="17"/>
      <c r="AL87" s="17"/>
      <c r="AM87" s="17"/>
      <c r="AN87" s="17">
        <f>SUM(Tabla187[[#This Row],[Certificación - Formación Complementaria CampeSENA ]:[Certificación - Formación Continua Especial Campesina (En el marco de FEEC)]])</f>
        <v>0</v>
      </c>
      <c r="AO87" s="17"/>
      <c r="AP87" s="17"/>
      <c r="AQ87" s="17">
        <f>SUM(Tabla187[[#This Row],[Certificación - Formación Complementaria Full Popular]:[Certificación - Formación Contina Especial Popular (En el marco de FEP)]])</f>
        <v>0</v>
      </c>
      <c r="AR87" s="17"/>
      <c r="AS87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87" s="19">
        <f>SUM(Tabla187[[#This Row],[Certificación - TOTAL FORMACION COMPLEMENTARIA (P=I+J+K+L+M+N+O)]],Tabla187[[#This Row],[Certificación - FORMACION TITULADA (H=B+G)]])</f>
        <v>0</v>
      </c>
      <c r="AU87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87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87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88" spans="1:49">
      <c r="A88" s="50">
        <v>63</v>
      </c>
      <c r="B88" s="51" t="s">
        <v>70</v>
      </c>
      <c r="C88" s="55">
        <v>9120</v>
      </c>
      <c r="D88" s="51" t="s">
        <v>168</v>
      </c>
      <c r="E88" s="17"/>
      <c r="F88" s="17"/>
      <c r="G88" s="17"/>
      <c r="H88" s="17"/>
      <c r="I88" s="17"/>
      <c r="J88" s="17"/>
      <c r="K88" s="17">
        <f>SUM(Tabla187[[#This Row],[Certificación - Tecnólogos Regular - Presencial]:[Certificación - Tecnólogos FIC]])</f>
        <v>0</v>
      </c>
      <c r="L88" s="17">
        <f>Tabla187[[#This Row],[Certificación - Total Tecnólogos (A)]]</f>
        <v>0</v>
      </c>
      <c r="M88" s="17"/>
      <c r="N88" s="17"/>
      <c r="O88" s="17"/>
      <c r="P88" s="17"/>
      <c r="Q88" s="17">
        <f>SUM(Tabla187[[#This Row],[Certificación - Operarios Regular]:[Certificación - Operarios FIC]])</f>
        <v>0</v>
      </c>
      <c r="R88" s="17"/>
      <c r="S88" s="17"/>
      <c r="T88" s="17"/>
      <c r="U88" s="17">
        <f>SUM(Tabla187[[#This Row],[Certificación - Auxiliares Regular]:[Certificación - Auxiliares Full Popular]])</f>
        <v>0</v>
      </c>
      <c r="V88" s="17"/>
      <c r="W88" s="17"/>
      <c r="X88" s="17"/>
      <c r="Y88" s="17"/>
      <c r="Z88" s="17"/>
      <c r="AA88" s="17"/>
      <c r="AB88" s="17">
        <f>SUM(Tabla187[[#This Row],[Certificación - Técnico Laboral Regular - Presencial]:[Certificación - Técnico FIC]])</f>
        <v>0</v>
      </c>
      <c r="AC88" s="17"/>
      <c r="AD88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88" s="17">
        <f>SUM(Tabla187[[#This Row],[Certificación - FORMACIÓN LABORAL (G=C+D+E+F)]],Tabla187[[#This Row],[Certificación - EDUCACION SUPERIOR (B=A)]])</f>
        <v>0</v>
      </c>
      <c r="AF88" s="17"/>
      <c r="AG88" s="17"/>
      <c r="AH88" s="17"/>
      <c r="AI88" s="17"/>
      <c r="AJ88" s="17">
        <f>SUM(Tabla187[[#This Row],[Certificación - Programa de Bilingüismo - Virtual]:[Certificación - Programa de Bilingüismo - Presencial]])</f>
        <v>0</v>
      </c>
      <c r="AK88" s="17"/>
      <c r="AL88" s="17"/>
      <c r="AM88" s="17"/>
      <c r="AN88" s="17">
        <f>SUM(Tabla187[[#This Row],[Certificación - Formación Complementaria CampeSENA ]:[Certificación - Formación Continua Especial Campesina (En el marco de FEEC)]])</f>
        <v>0</v>
      </c>
      <c r="AO88" s="17"/>
      <c r="AP88" s="17"/>
      <c r="AQ88" s="17">
        <f>SUM(Tabla187[[#This Row],[Certificación - Formación Complementaria Full Popular]:[Certificación - Formación Contina Especial Popular (En el marco de FEP)]])</f>
        <v>0</v>
      </c>
      <c r="AR88" s="17"/>
      <c r="AS88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88" s="19">
        <f>SUM(Tabla187[[#This Row],[Certificación - TOTAL FORMACION COMPLEMENTARIA (P=I+J+K+L+M+N+O)]],Tabla187[[#This Row],[Certificación - FORMACION TITULADA (H=B+G)]])</f>
        <v>0</v>
      </c>
      <c r="AU88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88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88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89" spans="1:49">
      <c r="A89" s="50">
        <v>63</v>
      </c>
      <c r="B89" s="51" t="s">
        <v>70</v>
      </c>
      <c r="C89" s="55">
        <v>9231</v>
      </c>
      <c r="D89" s="51" t="s">
        <v>169</v>
      </c>
      <c r="E89" s="17"/>
      <c r="F89" s="17"/>
      <c r="G89" s="17"/>
      <c r="H89" s="17"/>
      <c r="I89" s="17"/>
      <c r="J89" s="17"/>
      <c r="K89" s="17">
        <f>SUM(Tabla187[[#This Row],[Certificación - Tecnólogos Regular - Presencial]:[Certificación - Tecnólogos FIC]])</f>
        <v>0</v>
      </c>
      <c r="L89" s="17">
        <f>Tabla187[[#This Row],[Certificación - Total Tecnólogos (A)]]</f>
        <v>0</v>
      </c>
      <c r="M89" s="17"/>
      <c r="N89" s="17"/>
      <c r="O89" s="17"/>
      <c r="P89" s="17"/>
      <c r="Q89" s="17">
        <f>SUM(Tabla187[[#This Row],[Certificación - Operarios Regular]:[Certificación - Operarios FIC]])</f>
        <v>0</v>
      </c>
      <c r="R89" s="17"/>
      <c r="S89" s="17"/>
      <c r="T89" s="17"/>
      <c r="U89" s="17">
        <f>SUM(Tabla187[[#This Row],[Certificación - Auxiliares Regular]:[Certificación - Auxiliares Full Popular]])</f>
        <v>0</v>
      </c>
      <c r="V89" s="17"/>
      <c r="W89" s="17"/>
      <c r="X89" s="17"/>
      <c r="Y89" s="17"/>
      <c r="Z89" s="17"/>
      <c r="AA89" s="17"/>
      <c r="AB89" s="17">
        <f>SUM(Tabla187[[#This Row],[Certificación - Técnico Laboral Regular - Presencial]:[Certificación - Técnico FIC]])</f>
        <v>0</v>
      </c>
      <c r="AC89" s="17"/>
      <c r="AD89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89" s="17">
        <f>SUM(Tabla187[[#This Row],[Certificación - FORMACIÓN LABORAL (G=C+D+E+F)]],Tabla187[[#This Row],[Certificación - EDUCACION SUPERIOR (B=A)]])</f>
        <v>0</v>
      </c>
      <c r="AF89" s="17"/>
      <c r="AG89" s="17"/>
      <c r="AH89" s="17"/>
      <c r="AI89" s="17"/>
      <c r="AJ89" s="17">
        <f>SUM(Tabla187[[#This Row],[Certificación - Programa de Bilingüismo - Virtual]:[Certificación - Programa de Bilingüismo - Presencial]])</f>
        <v>0</v>
      </c>
      <c r="AK89" s="17"/>
      <c r="AL89" s="17"/>
      <c r="AM89" s="17"/>
      <c r="AN89" s="17">
        <f>SUM(Tabla187[[#This Row],[Certificación - Formación Complementaria CampeSENA ]:[Certificación - Formación Continua Especial Campesina (En el marco de FEEC)]])</f>
        <v>0</v>
      </c>
      <c r="AO89" s="17"/>
      <c r="AP89" s="17"/>
      <c r="AQ89" s="17">
        <f>SUM(Tabla187[[#This Row],[Certificación - Formación Complementaria Full Popular]:[Certificación - Formación Contina Especial Popular (En el marco de FEP)]])</f>
        <v>0</v>
      </c>
      <c r="AR89" s="17"/>
      <c r="AS89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89" s="19">
        <f>SUM(Tabla187[[#This Row],[Certificación - TOTAL FORMACION COMPLEMENTARIA (P=I+J+K+L+M+N+O)]],Tabla187[[#This Row],[Certificación - FORMACION TITULADA (H=B+G)]])</f>
        <v>0</v>
      </c>
      <c r="AU89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89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89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90" spans="1:49">
      <c r="A90" s="50">
        <v>63</v>
      </c>
      <c r="B90" s="51" t="s">
        <v>70</v>
      </c>
      <c r="C90" s="55">
        <v>9538</v>
      </c>
      <c r="D90" s="51" t="s">
        <v>170</v>
      </c>
      <c r="E90" s="17"/>
      <c r="F90" s="17"/>
      <c r="G90" s="17"/>
      <c r="H90" s="17"/>
      <c r="I90" s="17"/>
      <c r="J90" s="17"/>
      <c r="K90" s="17">
        <f>SUM(Tabla187[[#This Row],[Certificación - Tecnólogos Regular - Presencial]:[Certificación - Tecnólogos FIC]])</f>
        <v>0</v>
      </c>
      <c r="L90" s="17">
        <f>Tabla187[[#This Row],[Certificación - Total Tecnólogos (A)]]</f>
        <v>0</v>
      </c>
      <c r="M90" s="17"/>
      <c r="N90" s="17"/>
      <c r="O90" s="17"/>
      <c r="P90" s="17"/>
      <c r="Q90" s="17">
        <f>SUM(Tabla187[[#This Row],[Certificación - Operarios Regular]:[Certificación - Operarios FIC]])</f>
        <v>0</v>
      </c>
      <c r="R90" s="17"/>
      <c r="S90" s="17"/>
      <c r="T90" s="17"/>
      <c r="U90" s="17">
        <f>SUM(Tabla187[[#This Row],[Certificación - Auxiliares Regular]:[Certificación - Auxiliares Full Popular]])</f>
        <v>0</v>
      </c>
      <c r="V90" s="17"/>
      <c r="W90" s="17"/>
      <c r="X90" s="17"/>
      <c r="Y90" s="17"/>
      <c r="Z90" s="17"/>
      <c r="AA90" s="17"/>
      <c r="AB90" s="17">
        <f>SUM(Tabla187[[#This Row],[Certificación - Técnico Laboral Regular - Presencial]:[Certificación - Técnico FIC]])</f>
        <v>0</v>
      </c>
      <c r="AC90" s="17"/>
      <c r="AD90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90" s="17">
        <f>SUM(Tabla187[[#This Row],[Certificación - FORMACIÓN LABORAL (G=C+D+E+F)]],Tabla187[[#This Row],[Certificación - EDUCACION SUPERIOR (B=A)]])</f>
        <v>0</v>
      </c>
      <c r="AF90" s="17"/>
      <c r="AG90" s="17"/>
      <c r="AH90" s="17"/>
      <c r="AI90" s="17"/>
      <c r="AJ90" s="17">
        <f>SUM(Tabla187[[#This Row],[Certificación - Programa de Bilingüismo - Virtual]:[Certificación - Programa de Bilingüismo - Presencial]])</f>
        <v>0</v>
      </c>
      <c r="AK90" s="17"/>
      <c r="AL90" s="17"/>
      <c r="AM90" s="17"/>
      <c r="AN90" s="17">
        <f>SUM(Tabla187[[#This Row],[Certificación - Formación Complementaria CampeSENA ]:[Certificación - Formación Continua Especial Campesina (En el marco de FEEC)]])</f>
        <v>0</v>
      </c>
      <c r="AO90" s="17"/>
      <c r="AP90" s="17"/>
      <c r="AQ90" s="17">
        <f>SUM(Tabla187[[#This Row],[Certificación - Formación Complementaria Full Popular]:[Certificación - Formación Contina Especial Popular (En el marco de FEP)]])</f>
        <v>0</v>
      </c>
      <c r="AR90" s="17"/>
      <c r="AS90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90" s="19">
        <f>SUM(Tabla187[[#This Row],[Certificación - TOTAL FORMACION COMPLEMENTARIA (P=I+J+K+L+M+N+O)]],Tabla187[[#This Row],[Certificación - FORMACION TITULADA (H=B+G)]])</f>
        <v>0</v>
      </c>
      <c r="AU90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90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90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91" spans="1:49">
      <c r="A91" s="50">
        <v>66</v>
      </c>
      <c r="B91" s="51" t="s">
        <v>71</v>
      </c>
      <c r="C91" s="55">
        <v>9121</v>
      </c>
      <c r="D91" s="51" t="s">
        <v>171</v>
      </c>
      <c r="E91" s="17"/>
      <c r="F91" s="17"/>
      <c r="G91" s="17"/>
      <c r="H91" s="17"/>
      <c r="I91" s="17"/>
      <c r="J91" s="17"/>
      <c r="K91" s="17">
        <f>SUM(Tabla187[[#This Row],[Certificación - Tecnólogos Regular - Presencial]:[Certificación - Tecnólogos FIC]])</f>
        <v>0</v>
      </c>
      <c r="L91" s="17">
        <f>Tabla187[[#This Row],[Certificación - Total Tecnólogos (A)]]</f>
        <v>0</v>
      </c>
      <c r="M91" s="17"/>
      <c r="N91" s="17"/>
      <c r="O91" s="17"/>
      <c r="P91" s="17"/>
      <c r="Q91" s="17">
        <f>SUM(Tabla187[[#This Row],[Certificación - Operarios Regular]:[Certificación - Operarios FIC]])</f>
        <v>0</v>
      </c>
      <c r="R91" s="17"/>
      <c r="S91" s="17"/>
      <c r="T91" s="17"/>
      <c r="U91" s="17">
        <f>SUM(Tabla187[[#This Row],[Certificación - Auxiliares Regular]:[Certificación - Auxiliares Full Popular]])</f>
        <v>0</v>
      </c>
      <c r="V91" s="17"/>
      <c r="W91" s="17"/>
      <c r="X91" s="17"/>
      <c r="Y91" s="17"/>
      <c r="Z91" s="17"/>
      <c r="AA91" s="17"/>
      <c r="AB91" s="17">
        <f>SUM(Tabla187[[#This Row],[Certificación - Técnico Laboral Regular - Presencial]:[Certificación - Técnico FIC]])</f>
        <v>0</v>
      </c>
      <c r="AC91" s="17"/>
      <c r="AD91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91" s="17">
        <f>SUM(Tabla187[[#This Row],[Certificación - FORMACIÓN LABORAL (G=C+D+E+F)]],Tabla187[[#This Row],[Certificación - EDUCACION SUPERIOR (B=A)]])</f>
        <v>0</v>
      </c>
      <c r="AF91" s="17"/>
      <c r="AG91" s="17"/>
      <c r="AH91" s="17"/>
      <c r="AI91" s="17"/>
      <c r="AJ91" s="17">
        <f>SUM(Tabla187[[#This Row],[Certificación - Programa de Bilingüismo - Virtual]:[Certificación - Programa de Bilingüismo - Presencial]])</f>
        <v>0</v>
      </c>
      <c r="AK91" s="17"/>
      <c r="AL91" s="17"/>
      <c r="AM91" s="17"/>
      <c r="AN91" s="17">
        <f>SUM(Tabla187[[#This Row],[Certificación - Formación Complementaria CampeSENA ]:[Certificación - Formación Continua Especial Campesina (En el marco de FEEC)]])</f>
        <v>0</v>
      </c>
      <c r="AO91" s="17"/>
      <c r="AP91" s="17"/>
      <c r="AQ91" s="17">
        <f>SUM(Tabla187[[#This Row],[Certificación - Formación Complementaria Full Popular]:[Certificación - Formación Contina Especial Popular (En el marco de FEP)]])</f>
        <v>0</v>
      </c>
      <c r="AR91" s="17"/>
      <c r="AS91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91" s="19">
        <f>SUM(Tabla187[[#This Row],[Certificación - TOTAL FORMACION COMPLEMENTARIA (P=I+J+K+L+M+N+O)]],Tabla187[[#This Row],[Certificación - FORMACION TITULADA (H=B+G)]])</f>
        <v>0</v>
      </c>
      <c r="AU91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91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91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92" spans="1:49">
      <c r="A92" s="52">
        <v>66</v>
      </c>
      <c r="B92" s="53" t="s">
        <v>71</v>
      </c>
      <c r="C92" s="56">
        <v>9223</v>
      </c>
      <c r="D92" s="53" t="s">
        <v>172</v>
      </c>
      <c r="E92" s="17"/>
      <c r="F92" s="17"/>
      <c r="G92" s="17"/>
      <c r="H92" s="17"/>
      <c r="I92" s="17"/>
      <c r="J92" s="17"/>
      <c r="K92" s="17">
        <f>SUM(Tabla187[[#This Row],[Certificación - Tecnólogos Regular - Presencial]:[Certificación - Tecnólogos FIC]])</f>
        <v>0</v>
      </c>
      <c r="L92" s="17">
        <f>Tabla187[[#This Row],[Certificación - Total Tecnólogos (A)]]</f>
        <v>0</v>
      </c>
      <c r="M92" s="17"/>
      <c r="N92" s="17"/>
      <c r="O92" s="17"/>
      <c r="P92" s="17"/>
      <c r="Q92" s="17">
        <f>SUM(Tabla187[[#This Row],[Certificación - Operarios Regular]:[Certificación - Operarios FIC]])</f>
        <v>0</v>
      </c>
      <c r="R92" s="17"/>
      <c r="S92" s="17"/>
      <c r="T92" s="17"/>
      <c r="U92" s="17">
        <f>SUM(Tabla187[[#This Row],[Certificación - Auxiliares Regular]:[Certificación - Auxiliares Full Popular]])</f>
        <v>0</v>
      </c>
      <c r="V92" s="17"/>
      <c r="W92" s="17"/>
      <c r="X92" s="17"/>
      <c r="Y92" s="17"/>
      <c r="Z92" s="17"/>
      <c r="AA92" s="17"/>
      <c r="AB92" s="17">
        <f>SUM(Tabla187[[#This Row],[Certificación - Técnico Laboral Regular - Presencial]:[Certificación - Técnico FIC]])</f>
        <v>0</v>
      </c>
      <c r="AC92" s="17"/>
      <c r="AD92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92" s="17">
        <f>SUM(Tabla187[[#This Row],[Certificación - FORMACIÓN LABORAL (G=C+D+E+F)]],Tabla187[[#This Row],[Certificación - EDUCACION SUPERIOR (B=A)]])</f>
        <v>0</v>
      </c>
      <c r="AF92" s="17"/>
      <c r="AG92" s="17"/>
      <c r="AH92" s="17"/>
      <c r="AI92" s="17"/>
      <c r="AJ92" s="17">
        <f>SUM(Tabla187[[#This Row],[Certificación - Programa de Bilingüismo - Virtual]:[Certificación - Programa de Bilingüismo - Presencial]])</f>
        <v>0</v>
      </c>
      <c r="AK92" s="17"/>
      <c r="AL92" s="17"/>
      <c r="AM92" s="17"/>
      <c r="AN92" s="17">
        <f>SUM(Tabla187[[#This Row],[Certificación - Formación Complementaria CampeSENA ]:[Certificación - Formación Continua Especial Campesina (En el marco de FEEC)]])</f>
        <v>0</v>
      </c>
      <c r="AO92" s="17"/>
      <c r="AP92" s="17"/>
      <c r="AQ92" s="17">
        <f>SUM(Tabla187[[#This Row],[Certificación - Formación Complementaria Full Popular]:[Certificación - Formación Contina Especial Popular (En el marco de FEP)]])</f>
        <v>0</v>
      </c>
      <c r="AR92" s="17"/>
      <c r="AS92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92" s="19">
        <f>SUM(Tabla187[[#This Row],[Certificación - TOTAL FORMACION COMPLEMENTARIA (P=I+J+K+L+M+N+O)]],Tabla187[[#This Row],[Certificación - FORMACION TITULADA (H=B+G)]])</f>
        <v>0</v>
      </c>
      <c r="AU92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92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92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93" spans="1:49">
      <c r="A93" s="50">
        <v>66</v>
      </c>
      <c r="B93" s="51" t="s">
        <v>71</v>
      </c>
      <c r="C93" s="55">
        <v>9308</v>
      </c>
      <c r="D93" s="51" t="s">
        <v>110</v>
      </c>
      <c r="E93" s="17"/>
      <c r="F93" s="17"/>
      <c r="G93" s="17"/>
      <c r="H93" s="17"/>
      <c r="I93" s="17"/>
      <c r="J93" s="17"/>
      <c r="K93" s="17">
        <f>SUM(Tabla187[[#This Row],[Certificación - Tecnólogos Regular - Presencial]:[Certificación - Tecnólogos FIC]])</f>
        <v>0</v>
      </c>
      <c r="L93" s="17">
        <f>Tabla187[[#This Row],[Certificación - Total Tecnólogos (A)]]</f>
        <v>0</v>
      </c>
      <c r="M93" s="17"/>
      <c r="N93" s="17"/>
      <c r="O93" s="17"/>
      <c r="P93" s="17"/>
      <c r="Q93" s="17">
        <f>SUM(Tabla187[[#This Row],[Certificación - Operarios Regular]:[Certificación - Operarios FIC]])</f>
        <v>0</v>
      </c>
      <c r="R93" s="17"/>
      <c r="S93" s="17"/>
      <c r="T93" s="17"/>
      <c r="U93" s="17">
        <f>SUM(Tabla187[[#This Row],[Certificación - Auxiliares Regular]:[Certificación - Auxiliares Full Popular]])</f>
        <v>0</v>
      </c>
      <c r="V93" s="17"/>
      <c r="W93" s="17"/>
      <c r="X93" s="17"/>
      <c r="Y93" s="17"/>
      <c r="Z93" s="17"/>
      <c r="AA93" s="17"/>
      <c r="AB93" s="17">
        <f>SUM(Tabla187[[#This Row],[Certificación - Técnico Laboral Regular - Presencial]:[Certificación - Técnico FIC]])</f>
        <v>0</v>
      </c>
      <c r="AC93" s="17"/>
      <c r="AD93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93" s="17">
        <f>SUM(Tabla187[[#This Row],[Certificación - FORMACIÓN LABORAL (G=C+D+E+F)]],Tabla187[[#This Row],[Certificación - EDUCACION SUPERIOR (B=A)]])</f>
        <v>0</v>
      </c>
      <c r="AF93" s="17"/>
      <c r="AG93" s="17"/>
      <c r="AH93" s="17"/>
      <c r="AI93" s="17"/>
      <c r="AJ93" s="17">
        <f>SUM(Tabla187[[#This Row],[Certificación - Programa de Bilingüismo - Virtual]:[Certificación - Programa de Bilingüismo - Presencial]])</f>
        <v>0</v>
      </c>
      <c r="AK93" s="17"/>
      <c r="AL93" s="17"/>
      <c r="AM93" s="17"/>
      <c r="AN93" s="17">
        <f>SUM(Tabla187[[#This Row],[Certificación - Formación Complementaria CampeSENA ]:[Certificación - Formación Continua Especial Campesina (En el marco de FEEC)]])</f>
        <v>0</v>
      </c>
      <c r="AO93" s="17"/>
      <c r="AP93" s="17"/>
      <c r="AQ93" s="17">
        <f>SUM(Tabla187[[#This Row],[Certificación - Formación Complementaria Full Popular]:[Certificación - Formación Contina Especial Popular (En el marco de FEP)]])</f>
        <v>0</v>
      </c>
      <c r="AR93" s="17"/>
      <c r="AS93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93" s="19">
        <f>SUM(Tabla187[[#This Row],[Certificación - TOTAL FORMACION COMPLEMENTARIA (P=I+J+K+L+M+N+O)]],Tabla187[[#This Row],[Certificación - FORMACION TITULADA (H=B+G)]])</f>
        <v>0</v>
      </c>
      <c r="AU93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93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93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94" spans="1:49">
      <c r="A94" s="50">
        <v>68</v>
      </c>
      <c r="B94" s="51" t="s">
        <v>72</v>
      </c>
      <c r="C94" s="55">
        <v>9122</v>
      </c>
      <c r="D94" s="51" t="s">
        <v>171</v>
      </c>
      <c r="E94" s="17"/>
      <c r="F94" s="17"/>
      <c r="G94" s="17"/>
      <c r="H94" s="17"/>
      <c r="I94" s="17"/>
      <c r="J94" s="17"/>
      <c r="K94" s="17">
        <f>SUM(Tabla187[[#This Row],[Certificación - Tecnólogos Regular - Presencial]:[Certificación - Tecnólogos FIC]])</f>
        <v>0</v>
      </c>
      <c r="L94" s="17">
        <f>Tabla187[[#This Row],[Certificación - Total Tecnólogos (A)]]</f>
        <v>0</v>
      </c>
      <c r="M94" s="17"/>
      <c r="N94" s="17"/>
      <c r="O94" s="17"/>
      <c r="P94" s="17"/>
      <c r="Q94" s="17">
        <f>SUM(Tabla187[[#This Row],[Certificación - Operarios Regular]:[Certificación - Operarios FIC]])</f>
        <v>0</v>
      </c>
      <c r="R94" s="17"/>
      <c r="S94" s="17"/>
      <c r="T94" s="17"/>
      <c r="U94" s="17">
        <f>SUM(Tabla187[[#This Row],[Certificación - Auxiliares Regular]:[Certificación - Auxiliares Full Popular]])</f>
        <v>0</v>
      </c>
      <c r="V94" s="17"/>
      <c r="W94" s="17"/>
      <c r="X94" s="17"/>
      <c r="Y94" s="17"/>
      <c r="Z94" s="17"/>
      <c r="AA94" s="17"/>
      <c r="AB94" s="17">
        <f>SUM(Tabla187[[#This Row],[Certificación - Técnico Laboral Regular - Presencial]:[Certificación - Técnico FIC]])</f>
        <v>0</v>
      </c>
      <c r="AC94" s="17"/>
      <c r="AD94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94" s="17">
        <f>SUM(Tabla187[[#This Row],[Certificación - FORMACIÓN LABORAL (G=C+D+E+F)]],Tabla187[[#This Row],[Certificación - EDUCACION SUPERIOR (B=A)]])</f>
        <v>0</v>
      </c>
      <c r="AF94" s="17"/>
      <c r="AG94" s="17"/>
      <c r="AH94" s="17"/>
      <c r="AI94" s="17"/>
      <c r="AJ94" s="17">
        <f>SUM(Tabla187[[#This Row],[Certificación - Programa de Bilingüismo - Virtual]:[Certificación - Programa de Bilingüismo - Presencial]])</f>
        <v>0</v>
      </c>
      <c r="AK94" s="17"/>
      <c r="AL94" s="17"/>
      <c r="AM94" s="17"/>
      <c r="AN94" s="17">
        <f>SUM(Tabla187[[#This Row],[Certificación - Formación Complementaria CampeSENA ]:[Certificación - Formación Continua Especial Campesina (En el marco de FEEC)]])</f>
        <v>0</v>
      </c>
      <c r="AO94" s="17"/>
      <c r="AP94" s="17"/>
      <c r="AQ94" s="17">
        <f>SUM(Tabla187[[#This Row],[Certificación - Formación Complementaria Full Popular]:[Certificación - Formación Contina Especial Popular (En el marco de FEP)]])</f>
        <v>0</v>
      </c>
      <c r="AR94" s="17"/>
      <c r="AS94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94" s="19">
        <f>SUM(Tabla187[[#This Row],[Certificación - TOTAL FORMACION COMPLEMENTARIA (P=I+J+K+L+M+N+O)]],Tabla187[[#This Row],[Certificación - FORMACION TITULADA (H=B+G)]])</f>
        <v>0</v>
      </c>
      <c r="AU94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94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94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95" spans="1:49">
      <c r="A95" s="50">
        <v>68</v>
      </c>
      <c r="B95" s="51" t="s">
        <v>72</v>
      </c>
      <c r="C95" s="55">
        <v>9224</v>
      </c>
      <c r="D95" s="51" t="s">
        <v>173</v>
      </c>
      <c r="E95" s="17"/>
      <c r="F95" s="17"/>
      <c r="G95" s="17"/>
      <c r="H95" s="17"/>
      <c r="I95" s="17"/>
      <c r="J95" s="17"/>
      <c r="K95" s="17">
        <f>SUM(Tabla187[[#This Row],[Certificación - Tecnólogos Regular - Presencial]:[Certificación - Tecnólogos FIC]])</f>
        <v>0</v>
      </c>
      <c r="L95" s="17">
        <f>Tabla187[[#This Row],[Certificación - Total Tecnólogos (A)]]</f>
        <v>0</v>
      </c>
      <c r="M95" s="17"/>
      <c r="N95" s="17"/>
      <c r="O95" s="17"/>
      <c r="P95" s="17"/>
      <c r="Q95" s="17">
        <f>SUM(Tabla187[[#This Row],[Certificación - Operarios Regular]:[Certificación - Operarios FIC]])</f>
        <v>0</v>
      </c>
      <c r="R95" s="17"/>
      <c r="S95" s="17"/>
      <c r="T95" s="17"/>
      <c r="U95" s="17">
        <f>SUM(Tabla187[[#This Row],[Certificación - Auxiliares Regular]:[Certificación - Auxiliares Full Popular]])</f>
        <v>0</v>
      </c>
      <c r="V95" s="17"/>
      <c r="W95" s="17"/>
      <c r="X95" s="17"/>
      <c r="Y95" s="17"/>
      <c r="Z95" s="17"/>
      <c r="AA95" s="17"/>
      <c r="AB95" s="17">
        <f>SUM(Tabla187[[#This Row],[Certificación - Técnico Laboral Regular - Presencial]:[Certificación - Técnico FIC]])</f>
        <v>0</v>
      </c>
      <c r="AC95" s="17"/>
      <c r="AD95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95" s="17">
        <f>SUM(Tabla187[[#This Row],[Certificación - FORMACIÓN LABORAL (G=C+D+E+F)]],Tabla187[[#This Row],[Certificación - EDUCACION SUPERIOR (B=A)]])</f>
        <v>0</v>
      </c>
      <c r="AF95" s="17"/>
      <c r="AG95" s="17"/>
      <c r="AH95" s="17"/>
      <c r="AI95" s="17"/>
      <c r="AJ95" s="17">
        <f>SUM(Tabla187[[#This Row],[Certificación - Programa de Bilingüismo - Virtual]:[Certificación - Programa de Bilingüismo - Presencial]])</f>
        <v>0</v>
      </c>
      <c r="AK95" s="17"/>
      <c r="AL95" s="17"/>
      <c r="AM95" s="17"/>
      <c r="AN95" s="17">
        <f>SUM(Tabla187[[#This Row],[Certificación - Formación Complementaria CampeSENA ]:[Certificación - Formación Continua Especial Campesina (En el marco de FEEC)]])</f>
        <v>0</v>
      </c>
      <c r="AO95" s="17"/>
      <c r="AP95" s="17"/>
      <c r="AQ95" s="17">
        <f>SUM(Tabla187[[#This Row],[Certificación - Formación Complementaria Full Popular]:[Certificación - Formación Contina Especial Popular (En el marco de FEP)]])</f>
        <v>0</v>
      </c>
      <c r="AR95" s="17"/>
      <c r="AS95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95" s="19">
        <f>SUM(Tabla187[[#This Row],[Certificación - TOTAL FORMACION COMPLEMENTARIA (P=I+J+K+L+M+N+O)]],Tabla187[[#This Row],[Certificación - FORMACION TITULADA (H=B+G)]])</f>
        <v>0</v>
      </c>
      <c r="AU95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95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95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96" spans="1:49">
      <c r="A96" s="50">
        <v>68</v>
      </c>
      <c r="B96" s="51" t="s">
        <v>72</v>
      </c>
      <c r="C96" s="55">
        <v>9225</v>
      </c>
      <c r="D96" s="51" t="s">
        <v>174</v>
      </c>
      <c r="E96" s="17"/>
      <c r="F96" s="17"/>
      <c r="G96" s="17"/>
      <c r="H96" s="17"/>
      <c r="I96" s="17"/>
      <c r="J96" s="17"/>
      <c r="K96" s="17">
        <f>SUM(Tabla187[[#This Row],[Certificación - Tecnólogos Regular - Presencial]:[Certificación - Tecnólogos FIC]])</f>
        <v>0</v>
      </c>
      <c r="L96" s="17">
        <f>Tabla187[[#This Row],[Certificación - Total Tecnólogos (A)]]</f>
        <v>0</v>
      </c>
      <c r="M96" s="17"/>
      <c r="N96" s="17"/>
      <c r="O96" s="17"/>
      <c r="P96" s="17"/>
      <c r="Q96" s="17">
        <f>SUM(Tabla187[[#This Row],[Certificación - Operarios Regular]:[Certificación - Operarios FIC]])</f>
        <v>0</v>
      </c>
      <c r="R96" s="17"/>
      <c r="S96" s="17"/>
      <c r="T96" s="17"/>
      <c r="U96" s="17">
        <f>SUM(Tabla187[[#This Row],[Certificación - Auxiliares Regular]:[Certificación - Auxiliares Full Popular]])</f>
        <v>0</v>
      </c>
      <c r="V96" s="17"/>
      <c r="W96" s="17"/>
      <c r="X96" s="17"/>
      <c r="Y96" s="17"/>
      <c r="Z96" s="17"/>
      <c r="AA96" s="17"/>
      <c r="AB96" s="17">
        <f>SUM(Tabla187[[#This Row],[Certificación - Técnico Laboral Regular - Presencial]:[Certificación - Técnico FIC]])</f>
        <v>0</v>
      </c>
      <c r="AC96" s="17"/>
      <c r="AD96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96" s="17">
        <f>SUM(Tabla187[[#This Row],[Certificación - FORMACIÓN LABORAL (G=C+D+E+F)]],Tabla187[[#This Row],[Certificación - EDUCACION SUPERIOR (B=A)]])</f>
        <v>0</v>
      </c>
      <c r="AF96" s="17"/>
      <c r="AG96" s="17"/>
      <c r="AH96" s="17"/>
      <c r="AI96" s="17"/>
      <c r="AJ96" s="17">
        <f>SUM(Tabla187[[#This Row],[Certificación - Programa de Bilingüismo - Virtual]:[Certificación - Programa de Bilingüismo - Presencial]])</f>
        <v>0</v>
      </c>
      <c r="AK96" s="17"/>
      <c r="AL96" s="17"/>
      <c r="AM96" s="17"/>
      <c r="AN96" s="17">
        <f>SUM(Tabla187[[#This Row],[Certificación - Formación Complementaria CampeSENA ]:[Certificación - Formación Continua Especial Campesina (En el marco de FEEC)]])</f>
        <v>0</v>
      </c>
      <c r="AO96" s="17"/>
      <c r="AP96" s="17"/>
      <c r="AQ96" s="17">
        <f>SUM(Tabla187[[#This Row],[Certificación - Formación Complementaria Full Popular]:[Certificación - Formación Contina Especial Popular (En el marco de FEP)]])</f>
        <v>0</v>
      </c>
      <c r="AR96" s="17"/>
      <c r="AS96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96" s="19">
        <f>SUM(Tabla187[[#This Row],[Certificación - TOTAL FORMACION COMPLEMENTARIA (P=I+J+K+L+M+N+O)]],Tabla187[[#This Row],[Certificación - FORMACION TITULADA (H=B+G)]])</f>
        <v>0</v>
      </c>
      <c r="AU96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96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96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97" spans="1:49">
      <c r="A97" s="50">
        <v>68</v>
      </c>
      <c r="B97" s="51" t="s">
        <v>72</v>
      </c>
      <c r="C97" s="55">
        <v>9309</v>
      </c>
      <c r="D97" s="51" t="s">
        <v>175</v>
      </c>
      <c r="E97" s="17"/>
      <c r="F97" s="17"/>
      <c r="G97" s="17"/>
      <c r="H97" s="17"/>
      <c r="I97" s="17"/>
      <c r="J97" s="17"/>
      <c r="K97" s="17">
        <f>SUM(Tabla187[[#This Row],[Certificación - Tecnólogos Regular - Presencial]:[Certificación - Tecnólogos FIC]])</f>
        <v>0</v>
      </c>
      <c r="L97" s="17">
        <f>Tabla187[[#This Row],[Certificación - Total Tecnólogos (A)]]</f>
        <v>0</v>
      </c>
      <c r="M97" s="17"/>
      <c r="N97" s="17"/>
      <c r="O97" s="17"/>
      <c r="P97" s="17"/>
      <c r="Q97" s="17">
        <f>SUM(Tabla187[[#This Row],[Certificación - Operarios Regular]:[Certificación - Operarios FIC]])</f>
        <v>0</v>
      </c>
      <c r="R97" s="17"/>
      <c r="S97" s="17"/>
      <c r="T97" s="17"/>
      <c r="U97" s="17">
        <f>SUM(Tabla187[[#This Row],[Certificación - Auxiliares Regular]:[Certificación - Auxiliares Full Popular]])</f>
        <v>0</v>
      </c>
      <c r="V97" s="17"/>
      <c r="W97" s="17"/>
      <c r="X97" s="17"/>
      <c r="Y97" s="17"/>
      <c r="Z97" s="17"/>
      <c r="AA97" s="17"/>
      <c r="AB97" s="17">
        <f>SUM(Tabla187[[#This Row],[Certificación - Técnico Laboral Regular - Presencial]:[Certificación - Técnico FIC]])</f>
        <v>0</v>
      </c>
      <c r="AC97" s="17"/>
      <c r="AD97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97" s="17">
        <f>SUM(Tabla187[[#This Row],[Certificación - FORMACIÓN LABORAL (G=C+D+E+F)]],Tabla187[[#This Row],[Certificación - EDUCACION SUPERIOR (B=A)]])</f>
        <v>0</v>
      </c>
      <c r="AF97" s="17"/>
      <c r="AG97" s="17"/>
      <c r="AH97" s="17"/>
      <c r="AI97" s="17"/>
      <c r="AJ97" s="17">
        <f>SUM(Tabla187[[#This Row],[Certificación - Programa de Bilingüismo - Virtual]:[Certificación - Programa de Bilingüismo - Presencial]])</f>
        <v>0</v>
      </c>
      <c r="AK97" s="17"/>
      <c r="AL97" s="17"/>
      <c r="AM97" s="17"/>
      <c r="AN97" s="17">
        <f>SUM(Tabla187[[#This Row],[Certificación - Formación Complementaria CampeSENA ]:[Certificación - Formación Continua Especial Campesina (En el marco de FEEC)]])</f>
        <v>0</v>
      </c>
      <c r="AO97" s="17"/>
      <c r="AP97" s="17"/>
      <c r="AQ97" s="17">
        <f>SUM(Tabla187[[#This Row],[Certificación - Formación Complementaria Full Popular]:[Certificación - Formación Contina Especial Popular (En el marco de FEP)]])</f>
        <v>0</v>
      </c>
      <c r="AR97" s="17"/>
      <c r="AS97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97" s="19">
        <f>SUM(Tabla187[[#This Row],[Certificación - TOTAL FORMACION COMPLEMENTARIA (P=I+J+K+L+M+N+O)]],Tabla187[[#This Row],[Certificación - FORMACION TITULADA (H=B+G)]])</f>
        <v>0</v>
      </c>
      <c r="AU97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97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97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98" spans="1:49">
      <c r="A98" s="50">
        <v>68</v>
      </c>
      <c r="B98" s="51" t="s">
        <v>72</v>
      </c>
      <c r="C98" s="55">
        <v>9540</v>
      </c>
      <c r="D98" s="51" t="s">
        <v>176</v>
      </c>
      <c r="E98" s="17"/>
      <c r="F98" s="17"/>
      <c r="G98" s="17"/>
      <c r="H98" s="17"/>
      <c r="I98" s="17"/>
      <c r="J98" s="17"/>
      <c r="K98" s="17">
        <f>SUM(Tabla187[[#This Row],[Certificación - Tecnólogos Regular - Presencial]:[Certificación - Tecnólogos FIC]])</f>
        <v>0</v>
      </c>
      <c r="L98" s="17">
        <f>Tabla187[[#This Row],[Certificación - Total Tecnólogos (A)]]</f>
        <v>0</v>
      </c>
      <c r="M98" s="17"/>
      <c r="N98" s="17"/>
      <c r="O98" s="17"/>
      <c r="P98" s="17"/>
      <c r="Q98" s="17">
        <f>SUM(Tabla187[[#This Row],[Certificación - Operarios Regular]:[Certificación - Operarios FIC]])</f>
        <v>0</v>
      </c>
      <c r="R98" s="17"/>
      <c r="S98" s="17"/>
      <c r="T98" s="17"/>
      <c r="U98" s="17">
        <f>SUM(Tabla187[[#This Row],[Certificación - Auxiliares Regular]:[Certificación - Auxiliares Full Popular]])</f>
        <v>0</v>
      </c>
      <c r="V98" s="17"/>
      <c r="W98" s="17"/>
      <c r="X98" s="17"/>
      <c r="Y98" s="17"/>
      <c r="Z98" s="17"/>
      <c r="AA98" s="17"/>
      <c r="AB98" s="17">
        <f>SUM(Tabla187[[#This Row],[Certificación - Técnico Laboral Regular - Presencial]:[Certificación - Técnico FIC]])</f>
        <v>0</v>
      </c>
      <c r="AC98" s="17"/>
      <c r="AD98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98" s="17">
        <f>SUM(Tabla187[[#This Row],[Certificación - FORMACIÓN LABORAL (G=C+D+E+F)]],Tabla187[[#This Row],[Certificación - EDUCACION SUPERIOR (B=A)]])</f>
        <v>0</v>
      </c>
      <c r="AF98" s="17"/>
      <c r="AG98" s="17"/>
      <c r="AH98" s="17"/>
      <c r="AI98" s="17"/>
      <c r="AJ98" s="17">
        <f>SUM(Tabla187[[#This Row],[Certificación - Programa de Bilingüismo - Virtual]:[Certificación - Programa de Bilingüismo - Presencial]])</f>
        <v>0</v>
      </c>
      <c r="AK98" s="17"/>
      <c r="AL98" s="17"/>
      <c r="AM98" s="17"/>
      <c r="AN98" s="17">
        <f>SUM(Tabla187[[#This Row],[Certificación - Formación Complementaria CampeSENA ]:[Certificación - Formación Continua Especial Campesina (En el marco de FEEC)]])</f>
        <v>0</v>
      </c>
      <c r="AO98" s="17"/>
      <c r="AP98" s="17"/>
      <c r="AQ98" s="17">
        <f>SUM(Tabla187[[#This Row],[Certificación - Formación Complementaria Full Popular]:[Certificación - Formación Contina Especial Popular (En el marco de FEP)]])</f>
        <v>0</v>
      </c>
      <c r="AR98" s="17"/>
      <c r="AS98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98" s="19">
        <f>SUM(Tabla187[[#This Row],[Certificación - TOTAL FORMACION COMPLEMENTARIA (P=I+J+K+L+M+N+O)]],Tabla187[[#This Row],[Certificación - FORMACION TITULADA (H=B+G)]])</f>
        <v>0</v>
      </c>
      <c r="AU98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98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98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99" spans="1:49">
      <c r="A99" s="50">
        <v>68</v>
      </c>
      <c r="B99" s="51" t="s">
        <v>72</v>
      </c>
      <c r="C99" s="55">
        <v>9541</v>
      </c>
      <c r="D99" s="51" t="s">
        <v>177</v>
      </c>
      <c r="E99" s="17"/>
      <c r="F99" s="17"/>
      <c r="G99" s="17"/>
      <c r="H99" s="17"/>
      <c r="I99" s="17"/>
      <c r="J99" s="17"/>
      <c r="K99" s="17">
        <f>SUM(Tabla187[[#This Row],[Certificación - Tecnólogos Regular - Presencial]:[Certificación - Tecnólogos FIC]])</f>
        <v>0</v>
      </c>
      <c r="L99" s="17">
        <f>Tabla187[[#This Row],[Certificación - Total Tecnólogos (A)]]</f>
        <v>0</v>
      </c>
      <c r="M99" s="17"/>
      <c r="N99" s="17"/>
      <c r="O99" s="17"/>
      <c r="P99" s="17"/>
      <c r="Q99" s="17">
        <f>SUM(Tabla187[[#This Row],[Certificación - Operarios Regular]:[Certificación - Operarios FIC]])</f>
        <v>0</v>
      </c>
      <c r="R99" s="17"/>
      <c r="S99" s="17"/>
      <c r="T99" s="17"/>
      <c r="U99" s="17">
        <f>SUM(Tabla187[[#This Row],[Certificación - Auxiliares Regular]:[Certificación - Auxiliares Full Popular]])</f>
        <v>0</v>
      </c>
      <c r="V99" s="17"/>
      <c r="W99" s="17"/>
      <c r="X99" s="17"/>
      <c r="Y99" s="17"/>
      <c r="Z99" s="17"/>
      <c r="AA99" s="17"/>
      <c r="AB99" s="17">
        <f>SUM(Tabla187[[#This Row],[Certificación - Técnico Laboral Regular - Presencial]:[Certificación - Técnico FIC]])</f>
        <v>0</v>
      </c>
      <c r="AC99" s="17"/>
      <c r="AD99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99" s="17">
        <f>SUM(Tabla187[[#This Row],[Certificación - FORMACIÓN LABORAL (G=C+D+E+F)]],Tabla187[[#This Row],[Certificación - EDUCACION SUPERIOR (B=A)]])</f>
        <v>0</v>
      </c>
      <c r="AF99" s="17"/>
      <c r="AG99" s="17"/>
      <c r="AH99" s="17"/>
      <c r="AI99" s="17"/>
      <c r="AJ99" s="17">
        <f>SUM(Tabla187[[#This Row],[Certificación - Programa de Bilingüismo - Virtual]:[Certificación - Programa de Bilingüismo - Presencial]])</f>
        <v>0</v>
      </c>
      <c r="AK99" s="17"/>
      <c r="AL99" s="17"/>
      <c r="AM99" s="17"/>
      <c r="AN99" s="17">
        <f>SUM(Tabla187[[#This Row],[Certificación - Formación Complementaria CampeSENA ]:[Certificación - Formación Continua Especial Campesina (En el marco de FEEC)]])</f>
        <v>0</v>
      </c>
      <c r="AO99" s="17"/>
      <c r="AP99" s="17"/>
      <c r="AQ99" s="17">
        <f>SUM(Tabla187[[#This Row],[Certificación - Formación Complementaria Full Popular]:[Certificación - Formación Contina Especial Popular (En el marco de FEP)]])</f>
        <v>0</v>
      </c>
      <c r="AR99" s="17"/>
      <c r="AS99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99" s="19">
        <f>SUM(Tabla187[[#This Row],[Certificación - TOTAL FORMACION COMPLEMENTARIA (P=I+J+K+L+M+N+O)]],Tabla187[[#This Row],[Certificación - FORMACION TITULADA (H=B+G)]])</f>
        <v>0</v>
      </c>
      <c r="AU99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99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99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100" spans="1:49">
      <c r="A100" s="50">
        <v>68</v>
      </c>
      <c r="B100" s="51" t="s">
        <v>72</v>
      </c>
      <c r="C100" s="55">
        <v>9545</v>
      </c>
      <c r="D100" s="51" t="s">
        <v>178</v>
      </c>
      <c r="E100" s="17"/>
      <c r="F100" s="17"/>
      <c r="G100" s="17"/>
      <c r="H100" s="17"/>
      <c r="I100" s="17"/>
      <c r="J100" s="17"/>
      <c r="K100" s="17">
        <f>SUM(Tabla187[[#This Row],[Certificación - Tecnólogos Regular - Presencial]:[Certificación - Tecnólogos FIC]])</f>
        <v>0</v>
      </c>
      <c r="L100" s="17">
        <f>Tabla187[[#This Row],[Certificación - Total Tecnólogos (A)]]</f>
        <v>0</v>
      </c>
      <c r="M100" s="17"/>
      <c r="N100" s="17"/>
      <c r="O100" s="17"/>
      <c r="P100" s="17"/>
      <c r="Q100" s="17">
        <f>SUM(Tabla187[[#This Row],[Certificación - Operarios Regular]:[Certificación - Operarios FIC]])</f>
        <v>0</v>
      </c>
      <c r="R100" s="17"/>
      <c r="S100" s="17"/>
      <c r="T100" s="17"/>
      <c r="U100" s="17">
        <f>SUM(Tabla187[[#This Row],[Certificación - Auxiliares Regular]:[Certificación - Auxiliares Full Popular]])</f>
        <v>0</v>
      </c>
      <c r="V100" s="17"/>
      <c r="W100" s="17"/>
      <c r="X100" s="17"/>
      <c r="Y100" s="17"/>
      <c r="Z100" s="17"/>
      <c r="AA100" s="17"/>
      <c r="AB100" s="17">
        <f>SUM(Tabla187[[#This Row],[Certificación - Técnico Laboral Regular - Presencial]:[Certificación - Técnico FIC]])</f>
        <v>0</v>
      </c>
      <c r="AC100" s="17"/>
      <c r="AD100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100" s="17">
        <f>SUM(Tabla187[[#This Row],[Certificación - FORMACIÓN LABORAL (G=C+D+E+F)]],Tabla187[[#This Row],[Certificación - EDUCACION SUPERIOR (B=A)]])</f>
        <v>0</v>
      </c>
      <c r="AF100" s="17"/>
      <c r="AG100" s="17"/>
      <c r="AH100" s="17"/>
      <c r="AI100" s="17"/>
      <c r="AJ100" s="17">
        <f>SUM(Tabla187[[#This Row],[Certificación - Programa de Bilingüismo - Virtual]:[Certificación - Programa de Bilingüismo - Presencial]])</f>
        <v>0</v>
      </c>
      <c r="AK100" s="17"/>
      <c r="AL100" s="17"/>
      <c r="AM100" s="17"/>
      <c r="AN100" s="17">
        <f>SUM(Tabla187[[#This Row],[Certificación - Formación Complementaria CampeSENA ]:[Certificación - Formación Continua Especial Campesina (En el marco de FEEC)]])</f>
        <v>0</v>
      </c>
      <c r="AO100" s="17"/>
      <c r="AP100" s="17"/>
      <c r="AQ100" s="17">
        <f>SUM(Tabla187[[#This Row],[Certificación - Formación Complementaria Full Popular]:[Certificación - Formación Contina Especial Popular (En el marco de FEP)]])</f>
        <v>0</v>
      </c>
      <c r="AR100" s="17"/>
      <c r="AS100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100" s="19">
        <f>SUM(Tabla187[[#This Row],[Certificación - TOTAL FORMACION COMPLEMENTARIA (P=I+J+K+L+M+N+O)]],Tabla187[[#This Row],[Certificación - FORMACION TITULADA (H=B+G)]])</f>
        <v>0</v>
      </c>
      <c r="AU100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100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100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101" spans="1:49">
      <c r="A101" s="50">
        <v>68</v>
      </c>
      <c r="B101" s="51" t="s">
        <v>72</v>
      </c>
      <c r="C101" s="55">
        <v>9546</v>
      </c>
      <c r="D101" s="51" t="s">
        <v>179</v>
      </c>
      <c r="E101" s="17"/>
      <c r="F101" s="17"/>
      <c r="G101" s="17"/>
      <c r="H101" s="17"/>
      <c r="I101" s="17"/>
      <c r="J101" s="17"/>
      <c r="K101" s="17">
        <f>SUM(Tabla187[[#This Row],[Certificación - Tecnólogos Regular - Presencial]:[Certificación - Tecnólogos FIC]])</f>
        <v>0</v>
      </c>
      <c r="L101" s="17">
        <f>Tabla187[[#This Row],[Certificación - Total Tecnólogos (A)]]</f>
        <v>0</v>
      </c>
      <c r="M101" s="17"/>
      <c r="N101" s="17"/>
      <c r="O101" s="17"/>
      <c r="P101" s="17"/>
      <c r="Q101" s="17">
        <f>SUM(Tabla187[[#This Row],[Certificación - Operarios Regular]:[Certificación - Operarios FIC]])</f>
        <v>0</v>
      </c>
      <c r="R101" s="17"/>
      <c r="S101" s="17"/>
      <c r="T101" s="17"/>
      <c r="U101" s="17">
        <f>SUM(Tabla187[[#This Row],[Certificación - Auxiliares Regular]:[Certificación - Auxiliares Full Popular]])</f>
        <v>0</v>
      </c>
      <c r="V101" s="17"/>
      <c r="W101" s="17"/>
      <c r="X101" s="17"/>
      <c r="Y101" s="17"/>
      <c r="Z101" s="17"/>
      <c r="AA101" s="17"/>
      <c r="AB101" s="17">
        <f>SUM(Tabla187[[#This Row],[Certificación - Técnico Laboral Regular - Presencial]:[Certificación - Técnico FIC]])</f>
        <v>0</v>
      </c>
      <c r="AC101" s="17"/>
      <c r="AD101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101" s="17">
        <f>SUM(Tabla187[[#This Row],[Certificación - FORMACIÓN LABORAL (G=C+D+E+F)]],Tabla187[[#This Row],[Certificación - EDUCACION SUPERIOR (B=A)]])</f>
        <v>0</v>
      </c>
      <c r="AF101" s="17"/>
      <c r="AG101" s="17"/>
      <c r="AH101" s="17"/>
      <c r="AI101" s="17"/>
      <c r="AJ101" s="17">
        <f>SUM(Tabla187[[#This Row],[Certificación - Programa de Bilingüismo - Virtual]:[Certificación - Programa de Bilingüismo - Presencial]])</f>
        <v>0</v>
      </c>
      <c r="AK101" s="17"/>
      <c r="AL101" s="17"/>
      <c r="AM101" s="17"/>
      <c r="AN101" s="17">
        <f>SUM(Tabla187[[#This Row],[Certificación - Formación Complementaria CampeSENA ]:[Certificación - Formación Continua Especial Campesina (En el marco de FEEC)]])</f>
        <v>0</v>
      </c>
      <c r="AO101" s="17"/>
      <c r="AP101" s="17"/>
      <c r="AQ101" s="17">
        <f>SUM(Tabla187[[#This Row],[Certificación - Formación Complementaria Full Popular]:[Certificación - Formación Contina Especial Popular (En el marco de FEP)]])</f>
        <v>0</v>
      </c>
      <c r="AR101" s="17"/>
      <c r="AS101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101" s="19">
        <f>SUM(Tabla187[[#This Row],[Certificación - TOTAL FORMACION COMPLEMENTARIA (P=I+J+K+L+M+N+O)]],Tabla187[[#This Row],[Certificación - FORMACION TITULADA (H=B+G)]])</f>
        <v>0</v>
      </c>
      <c r="AU101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101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101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102" spans="1:49">
      <c r="A102" s="50">
        <v>70</v>
      </c>
      <c r="B102" s="51" t="s">
        <v>73</v>
      </c>
      <c r="C102" s="55">
        <v>9542</v>
      </c>
      <c r="D102" s="51" t="s">
        <v>180</v>
      </c>
      <c r="E102" s="17"/>
      <c r="F102" s="17"/>
      <c r="G102" s="17"/>
      <c r="H102" s="17"/>
      <c r="I102" s="17"/>
      <c r="J102" s="17"/>
      <c r="K102" s="17">
        <f>SUM(Tabla187[[#This Row],[Certificación - Tecnólogos Regular - Presencial]:[Certificación - Tecnólogos FIC]])</f>
        <v>0</v>
      </c>
      <c r="L102" s="17">
        <f>Tabla187[[#This Row],[Certificación - Total Tecnólogos (A)]]</f>
        <v>0</v>
      </c>
      <c r="M102" s="17"/>
      <c r="N102" s="17"/>
      <c r="O102" s="17"/>
      <c r="P102" s="17"/>
      <c r="Q102" s="17">
        <f>SUM(Tabla187[[#This Row],[Certificación - Operarios Regular]:[Certificación - Operarios FIC]])</f>
        <v>0</v>
      </c>
      <c r="R102" s="17"/>
      <c r="S102" s="17"/>
      <c r="T102" s="17"/>
      <c r="U102" s="17">
        <f>SUM(Tabla187[[#This Row],[Certificación - Auxiliares Regular]:[Certificación - Auxiliares Full Popular]])</f>
        <v>0</v>
      </c>
      <c r="V102" s="17"/>
      <c r="W102" s="17"/>
      <c r="X102" s="17"/>
      <c r="Y102" s="17"/>
      <c r="Z102" s="17"/>
      <c r="AA102" s="17"/>
      <c r="AB102" s="17">
        <f>SUM(Tabla187[[#This Row],[Certificación - Técnico Laboral Regular - Presencial]:[Certificación - Técnico FIC]])</f>
        <v>0</v>
      </c>
      <c r="AC102" s="17"/>
      <c r="AD102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102" s="17">
        <f>SUM(Tabla187[[#This Row],[Certificación - FORMACIÓN LABORAL (G=C+D+E+F)]],Tabla187[[#This Row],[Certificación - EDUCACION SUPERIOR (B=A)]])</f>
        <v>0</v>
      </c>
      <c r="AF102" s="17"/>
      <c r="AG102" s="17"/>
      <c r="AH102" s="17"/>
      <c r="AI102" s="17"/>
      <c r="AJ102" s="17">
        <f>SUM(Tabla187[[#This Row],[Certificación - Programa de Bilingüismo - Virtual]:[Certificación - Programa de Bilingüismo - Presencial]])</f>
        <v>0</v>
      </c>
      <c r="AK102" s="17"/>
      <c r="AL102" s="17"/>
      <c r="AM102" s="17"/>
      <c r="AN102" s="17">
        <f>SUM(Tabla187[[#This Row],[Certificación - Formación Complementaria CampeSENA ]:[Certificación - Formación Continua Especial Campesina (En el marco de FEEC)]])</f>
        <v>0</v>
      </c>
      <c r="AO102" s="17"/>
      <c r="AP102" s="17"/>
      <c r="AQ102" s="17">
        <f>SUM(Tabla187[[#This Row],[Certificación - Formación Complementaria Full Popular]:[Certificación - Formación Contina Especial Popular (En el marco de FEP)]])</f>
        <v>0</v>
      </c>
      <c r="AR102" s="17"/>
      <c r="AS102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102" s="19">
        <f>SUM(Tabla187[[#This Row],[Certificación - TOTAL FORMACION COMPLEMENTARIA (P=I+J+K+L+M+N+O)]],Tabla187[[#This Row],[Certificación - FORMACION TITULADA (H=B+G)]])</f>
        <v>0</v>
      </c>
      <c r="AU102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102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102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103" spans="1:49">
      <c r="A103" s="50">
        <v>73</v>
      </c>
      <c r="B103" s="51" t="s">
        <v>74</v>
      </c>
      <c r="C103" s="55">
        <v>9123</v>
      </c>
      <c r="D103" s="51" t="s">
        <v>181</v>
      </c>
      <c r="E103" s="17"/>
      <c r="F103" s="17"/>
      <c r="G103" s="17"/>
      <c r="H103" s="17"/>
      <c r="I103" s="17"/>
      <c r="J103" s="17"/>
      <c r="K103" s="17">
        <f>SUM(Tabla187[[#This Row],[Certificación - Tecnólogos Regular - Presencial]:[Certificación - Tecnólogos FIC]])</f>
        <v>0</v>
      </c>
      <c r="L103" s="17">
        <f>Tabla187[[#This Row],[Certificación - Total Tecnólogos (A)]]</f>
        <v>0</v>
      </c>
      <c r="M103" s="17"/>
      <c r="N103" s="17"/>
      <c r="O103" s="17"/>
      <c r="P103" s="17"/>
      <c r="Q103" s="17">
        <f>SUM(Tabla187[[#This Row],[Certificación - Operarios Regular]:[Certificación - Operarios FIC]])</f>
        <v>0</v>
      </c>
      <c r="R103" s="17"/>
      <c r="S103" s="17"/>
      <c r="T103" s="17"/>
      <c r="U103" s="17">
        <f>SUM(Tabla187[[#This Row],[Certificación - Auxiliares Regular]:[Certificación - Auxiliares Full Popular]])</f>
        <v>0</v>
      </c>
      <c r="V103" s="17"/>
      <c r="W103" s="17"/>
      <c r="X103" s="17"/>
      <c r="Y103" s="17"/>
      <c r="Z103" s="17"/>
      <c r="AA103" s="17"/>
      <c r="AB103" s="17">
        <f>SUM(Tabla187[[#This Row],[Certificación - Técnico Laboral Regular - Presencial]:[Certificación - Técnico FIC]])</f>
        <v>0</v>
      </c>
      <c r="AC103" s="17"/>
      <c r="AD103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103" s="17">
        <f>SUM(Tabla187[[#This Row],[Certificación - FORMACIÓN LABORAL (G=C+D+E+F)]],Tabla187[[#This Row],[Certificación - EDUCACION SUPERIOR (B=A)]])</f>
        <v>0</v>
      </c>
      <c r="AF103" s="17"/>
      <c r="AG103" s="17"/>
      <c r="AH103" s="17"/>
      <c r="AI103" s="17"/>
      <c r="AJ103" s="17">
        <f>SUM(Tabla187[[#This Row],[Certificación - Programa de Bilingüismo - Virtual]:[Certificación - Programa de Bilingüismo - Presencial]])</f>
        <v>0</v>
      </c>
      <c r="AK103" s="17"/>
      <c r="AL103" s="17"/>
      <c r="AM103" s="17"/>
      <c r="AN103" s="17">
        <f>SUM(Tabla187[[#This Row],[Certificación - Formación Complementaria CampeSENA ]:[Certificación - Formación Continua Especial Campesina (En el marco de FEEC)]])</f>
        <v>0</v>
      </c>
      <c r="AO103" s="17"/>
      <c r="AP103" s="17"/>
      <c r="AQ103" s="17">
        <f>SUM(Tabla187[[#This Row],[Certificación - Formación Complementaria Full Popular]:[Certificación - Formación Contina Especial Popular (En el marco de FEP)]])</f>
        <v>0</v>
      </c>
      <c r="AR103" s="17"/>
      <c r="AS103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103" s="19">
        <f>SUM(Tabla187[[#This Row],[Certificación - TOTAL FORMACION COMPLEMENTARIA (P=I+J+K+L+M+N+O)]],Tabla187[[#This Row],[Certificación - FORMACION TITULADA (H=B+G)]])</f>
        <v>0</v>
      </c>
      <c r="AU103" s="32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103" s="32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103" s="32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104" spans="1:49">
      <c r="A104" s="50">
        <v>73</v>
      </c>
      <c r="B104" s="51" t="s">
        <v>74</v>
      </c>
      <c r="C104" s="55">
        <v>9226</v>
      </c>
      <c r="D104" s="51" t="s">
        <v>182</v>
      </c>
      <c r="E104" s="17"/>
      <c r="F104" s="17"/>
      <c r="G104" s="17"/>
      <c r="H104" s="17"/>
      <c r="I104" s="17"/>
      <c r="J104" s="17"/>
      <c r="K104" s="17">
        <f>SUM(Tabla187[[#This Row],[Certificación - Tecnólogos Regular - Presencial]:[Certificación - Tecnólogos FIC]])</f>
        <v>0</v>
      </c>
      <c r="L104" s="17">
        <f>Tabla187[[#This Row],[Certificación - Total Tecnólogos (A)]]</f>
        <v>0</v>
      </c>
      <c r="M104" s="17"/>
      <c r="N104" s="17"/>
      <c r="O104" s="17"/>
      <c r="P104" s="17"/>
      <c r="Q104" s="17">
        <f>SUM(Tabla187[[#This Row],[Certificación - Operarios Regular]:[Certificación - Operarios FIC]])</f>
        <v>0</v>
      </c>
      <c r="R104" s="17"/>
      <c r="S104" s="17"/>
      <c r="T104" s="17"/>
      <c r="U104" s="17">
        <f>SUM(Tabla187[[#This Row],[Certificación - Auxiliares Regular]:[Certificación - Auxiliares Full Popular]])</f>
        <v>0</v>
      </c>
      <c r="V104" s="17"/>
      <c r="W104" s="17"/>
      <c r="X104" s="17"/>
      <c r="Y104" s="17"/>
      <c r="Z104" s="17"/>
      <c r="AA104" s="17"/>
      <c r="AB104" s="17">
        <f>SUM(Tabla187[[#This Row],[Certificación - Técnico Laboral Regular - Presencial]:[Certificación - Técnico FIC]])</f>
        <v>0</v>
      </c>
      <c r="AC104" s="17"/>
      <c r="AD104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104" s="17">
        <f>SUM(Tabla187[[#This Row],[Certificación - FORMACIÓN LABORAL (G=C+D+E+F)]],Tabla187[[#This Row],[Certificación - EDUCACION SUPERIOR (B=A)]])</f>
        <v>0</v>
      </c>
      <c r="AF104" s="17"/>
      <c r="AG104" s="17"/>
      <c r="AH104" s="17"/>
      <c r="AI104" s="17"/>
      <c r="AJ104" s="17">
        <f>SUM(Tabla187[[#This Row],[Certificación - Programa de Bilingüismo - Virtual]:[Certificación - Programa de Bilingüismo - Presencial]])</f>
        <v>0</v>
      </c>
      <c r="AK104" s="17"/>
      <c r="AL104" s="17"/>
      <c r="AM104" s="17"/>
      <c r="AN104" s="17">
        <f>SUM(Tabla187[[#This Row],[Certificación - Formación Complementaria CampeSENA ]:[Certificación - Formación Continua Especial Campesina (En el marco de FEEC)]])</f>
        <v>0</v>
      </c>
      <c r="AO104" s="17"/>
      <c r="AP104" s="17"/>
      <c r="AQ104" s="17">
        <f>SUM(Tabla187[[#This Row],[Certificación - Formación Complementaria Full Popular]:[Certificación - Formación Contina Especial Popular (En el marco de FEP)]])</f>
        <v>0</v>
      </c>
      <c r="AR104" s="17"/>
      <c r="AS104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104" s="19">
        <f>SUM(Tabla187[[#This Row],[Certificación - TOTAL FORMACION COMPLEMENTARIA (P=I+J+K+L+M+N+O)]],Tabla187[[#This Row],[Certificación - FORMACION TITULADA (H=B+G)]])</f>
        <v>0</v>
      </c>
      <c r="AU104" s="17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104" s="17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104" s="17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105" spans="1:49">
      <c r="A105" s="50">
        <v>73</v>
      </c>
      <c r="B105" s="51" t="s">
        <v>74</v>
      </c>
      <c r="C105" s="55">
        <v>9310</v>
      </c>
      <c r="D105" s="51" t="s">
        <v>110</v>
      </c>
      <c r="E105" s="17"/>
      <c r="F105" s="17"/>
      <c r="G105" s="17"/>
      <c r="H105" s="17"/>
      <c r="I105" s="17"/>
      <c r="J105" s="17"/>
      <c r="K105" s="17">
        <f>SUM(Tabla187[[#This Row],[Certificación - Tecnólogos Regular - Presencial]:[Certificación - Tecnólogos FIC]])</f>
        <v>0</v>
      </c>
      <c r="L105" s="17">
        <f>Tabla187[[#This Row],[Certificación - Total Tecnólogos (A)]]</f>
        <v>0</v>
      </c>
      <c r="M105" s="17"/>
      <c r="N105" s="17"/>
      <c r="O105" s="17"/>
      <c r="P105" s="17"/>
      <c r="Q105" s="17">
        <f>SUM(Tabla187[[#This Row],[Certificación - Operarios Regular]:[Certificación - Operarios FIC]])</f>
        <v>0</v>
      </c>
      <c r="R105" s="17"/>
      <c r="S105" s="17"/>
      <c r="T105" s="17"/>
      <c r="U105" s="17">
        <f>SUM(Tabla187[[#This Row],[Certificación - Auxiliares Regular]:[Certificación - Auxiliares Full Popular]])</f>
        <v>0</v>
      </c>
      <c r="V105" s="17"/>
      <c r="W105" s="17"/>
      <c r="X105" s="17"/>
      <c r="Y105" s="17"/>
      <c r="Z105" s="17"/>
      <c r="AA105" s="17"/>
      <c r="AB105" s="17">
        <f>SUM(Tabla187[[#This Row],[Certificación - Técnico Laboral Regular - Presencial]:[Certificación - Técnico FIC]])</f>
        <v>0</v>
      </c>
      <c r="AC105" s="17"/>
      <c r="AD105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105" s="17">
        <f>SUM(Tabla187[[#This Row],[Certificación - FORMACIÓN LABORAL (G=C+D+E+F)]],Tabla187[[#This Row],[Certificación - EDUCACION SUPERIOR (B=A)]])</f>
        <v>0</v>
      </c>
      <c r="AF105" s="17"/>
      <c r="AG105" s="17"/>
      <c r="AH105" s="17"/>
      <c r="AI105" s="17"/>
      <c r="AJ105" s="17">
        <f>SUM(Tabla187[[#This Row],[Certificación - Programa de Bilingüismo - Virtual]:[Certificación - Programa de Bilingüismo - Presencial]])</f>
        <v>0</v>
      </c>
      <c r="AK105" s="17"/>
      <c r="AL105" s="17"/>
      <c r="AM105" s="17"/>
      <c r="AN105" s="17">
        <f>SUM(Tabla187[[#This Row],[Certificación - Formación Complementaria CampeSENA ]:[Certificación - Formación Continua Especial Campesina (En el marco de FEEC)]])</f>
        <v>0</v>
      </c>
      <c r="AO105" s="17"/>
      <c r="AP105" s="17"/>
      <c r="AQ105" s="17">
        <f>SUM(Tabla187[[#This Row],[Certificación - Formación Complementaria Full Popular]:[Certificación - Formación Contina Especial Popular (En el marco de FEP)]])</f>
        <v>0</v>
      </c>
      <c r="AR105" s="17"/>
      <c r="AS105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105" s="19">
        <f>SUM(Tabla187[[#This Row],[Certificación - TOTAL FORMACION COMPLEMENTARIA (P=I+J+K+L+M+N+O)]],Tabla187[[#This Row],[Certificación - FORMACION TITULADA (H=B+G)]])</f>
        <v>0</v>
      </c>
      <c r="AU105" s="17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105" s="17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105" s="17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106" spans="1:49">
      <c r="A106" s="50">
        <v>76</v>
      </c>
      <c r="B106" s="51" t="s">
        <v>75</v>
      </c>
      <c r="C106" s="55">
        <v>9124</v>
      </c>
      <c r="D106" s="51" t="s">
        <v>183</v>
      </c>
      <c r="E106" s="17"/>
      <c r="F106" s="17"/>
      <c r="G106" s="17"/>
      <c r="H106" s="17"/>
      <c r="I106" s="17"/>
      <c r="J106" s="17"/>
      <c r="K106" s="17">
        <f>SUM(Tabla187[[#This Row],[Certificación - Tecnólogos Regular - Presencial]:[Certificación - Tecnólogos FIC]])</f>
        <v>0</v>
      </c>
      <c r="L106" s="17">
        <f>Tabla187[[#This Row],[Certificación - Total Tecnólogos (A)]]</f>
        <v>0</v>
      </c>
      <c r="M106" s="17"/>
      <c r="N106" s="17"/>
      <c r="O106" s="17"/>
      <c r="P106" s="17"/>
      <c r="Q106" s="17">
        <f>SUM(Tabla187[[#This Row],[Certificación - Operarios Regular]:[Certificación - Operarios FIC]])</f>
        <v>0</v>
      </c>
      <c r="R106" s="17"/>
      <c r="S106" s="17"/>
      <c r="T106" s="17"/>
      <c r="U106" s="17">
        <f>SUM(Tabla187[[#This Row],[Certificación - Auxiliares Regular]:[Certificación - Auxiliares Full Popular]])</f>
        <v>0</v>
      </c>
      <c r="V106" s="17"/>
      <c r="W106" s="17"/>
      <c r="X106" s="17"/>
      <c r="Y106" s="17"/>
      <c r="Z106" s="17"/>
      <c r="AA106" s="17"/>
      <c r="AB106" s="17">
        <f>SUM(Tabla187[[#This Row],[Certificación - Técnico Laboral Regular - Presencial]:[Certificación - Técnico FIC]])</f>
        <v>0</v>
      </c>
      <c r="AC106" s="17"/>
      <c r="AD106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106" s="17">
        <f>SUM(Tabla187[[#This Row],[Certificación - FORMACIÓN LABORAL (G=C+D+E+F)]],Tabla187[[#This Row],[Certificación - EDUCACION SUPERIOR (B=A)]])</f>
        <v>0</v>
      </c>
      <c r="AF106" s="17"/>
      <c r="AG106" s="17"/>
      <c r="AH106" s="17"/>
      <c r="AI106" s="17"/>
      <c r="AJ106" s="17">
        <f>SUM(Tabla187[[#This Row],[Certificación - Programa de Bilingüismo - Virtual]:[Certificación - Programa de Bilingüismo - Presencial]])</f>
        <v>0</v>
      </c>
      <c r="AK106" s="17"/>
      <c r="AL106" s="17"/>
      <c r="AM106" s="17"/>
      <c r="AN106" s="17">
        <f>SUM(Tabla187[[#This Row],[Certificación - Formación Complementaria CampeSENA ]:[Certificación - Formación Continua Especial Campesina (En el marco de FEEC)]])</f>
        <v>0</v>
      </c>
      <c r="AO106" s="17"/>
      <c r="AP106" s="17"/>
      <c r="AQ106" s="17">
        <f>SUM(Tabla187[[#This Row],[Certificación - Formación Complementaria Full Popular]:[Certificación - Formación Contina Especial Popular (En el marco de FEP)]])</f>
        <v>0</v>
      </c>
      <c r="AR106" s="17"/>
      <c r="AS106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106" s="19">
        <f>SUM(Tabla187[[#This Row],[Certificación - TOTAL FORMACION COMPLEMENTARIA (P=I+J+K+L+M+N+O)]],Tabla187[[#This Row],[Certificación - FORMACION TITULADA (H=B+G)]])</f>
        <v>0</v>
      </c>
      <c r="AU106" s="17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106" s="17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106" s="17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107" spans="1:49">
      <c r="A107" s="50">
        <v>76</v>
      </c>
      <c r="B107" s="51" t="s">
        <v>75</v>
      </c>
      <c r="C107" s="55">
        <v>9125</v>
      </c>
      <c r="D107" s="51" t="s">
        <v>184</v>
      </c>
      <c r="E107" s="17"/>
      <c r="F107" s="17"/>
      <c r="G107" s="17"/>
      <c r="H107" s="17"/>
      <c r="I107" s="17"/>
      <c r="J107" s="17"/>
      <c r="K107" s="17">
        <f>SUM(Tabla187[[#This Row],[Certificación - Tecnólogos Regular - Presencial]:[Certificación - Tecnólogos FIC]])</f>
        <v>0</v>
      </c>
      <c r="L107" s="17">
        <f>Tabla187[[#This Row],[Certificación - Total Tecnólogos (A)]]</f>
        <v>0</v>
      </c>
      <c r="M107" s="17"/>
      <c r="N107" s="17"/>
      <c r="O107" s="17"/>
      <c r="P107" s="17"/>
      <c r="Q107" s="17">
        <f>SUM(Tabla187[[#This Row],[Certificación - Operarios Regular]:[Certificación - Operarios FIC]])</f>
        <v>0</v>
      </c>
      <c r="R107" s="17"/>
      <c r="S107" s="17"/>
      <c r="T107" s="17"/>
      <c r="U107" s="17">
        <f>SUM(Tabla187[[#This Row],[Certificación - Auxiliares Regular]:[Certificación - Auxiliares Full Popular]])</f>
        <v>0</v>
      </c>
      <c r="V107" s="17"/>
      <c r="W107" s="17"/>
      <c r="X107" s="17"/>
      <c r="Y107" s="17"/>
      <c r="Z107" s="17"/>
      <c r="AA107" s="17"/>
      <c r="AB107" s="17">
        <f>SUM(Tabla187[[#This Row],[Certificación - Técnico Laboral Regular - Presencial]:[Certificación - Técnico FIC]])</f>
        <v>0</v>
      </c>
      <c r="AC107" s="17"/>
      <c r="AD107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107" s="17">
        <f>SUM(Tabla187[[#This Row],[Certificación - FORMACIÓN LABORAL (G=C+D+E+F)]],Tabla187[[#This Row],[Certificación - EDUCACION SUPERIOR (B=A)]])</f>
        <v>0</v>
      </c>
      <c r="AF107" s="17"/>
      <c r="AG107" s="17"/>
      <c r="AH107" s="17"/>
      <c r="AI107" s="17"/>
      <c r="AJ107" s="17">
        <f>SUM(Tabla187[[#This Row],[Certificación - Programa de Bilingüismo - Virtual]:[Certificación - Programa de Bilingüismo - Presencial]])</f>
        <v>0</v>
      </c>
      <c r="AK107" s="17"/>
      <c r="AL107" s="17"/>
      <c r="AM107" s="17"/>
      <c r="AN107" s="17">
        <f>SUM(Tabla187[[#This Row],[Certificación - Formación Complementaria CampeSENA ]:[Certificación - Formación Continua Especial Campesina (En el marco de FEEC)]])</f>
        <v>0</v>
      </c>
      <c r="AO107" s="17"/>
      <c r="AP107" s="17"/>
      <c r="AQ107" s="17">
        <f>SUM(Tabla187[[#This Row],[Certificación - Formación Complementaria Full Popular]:[Certificación - Formación Contina Especial Popular (En el marco de FEP)]])</f>
        <v>0</v>
      </c>
      <c r="AR107" s="17"/>
      <c r="AS107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107" s="19">
        <f>SUM(Tabla187[[#This Row],[Certificación - TOTAL FORMACION COMPLEMENTARIA (P=I+J+K+L+M+N+O)]],Tabla187[[#This Row],[Certificación - FORMACION TITULADA (H=B+G)]])</f>
        <v>0</v>
      </c>
      <c r="AU107" s="17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107" s="17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107" s="17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108" spans="1:49">
      <c r="A108" s="50">
        <v>76</v>
      </c>
      <c r="B108" s="51" t="s">
        <v>75</v>
      </c>
      <c r="C108" s="55">
        <v>9126</v>
      </c>
      <c r="D108" s="51" t="s">
        <v>185</v>
      </c>
      <c r="E108" s="17"/>
      <c r="F108" s="17"/>
      <c r="G108" s="17"/>
      <c r="H108" s="17"/>
      <c r="I108" s="17"/>
      <c r="J108" s="17"/>
      <c r="K108" s="17">
        <f>SUM(Tabla187[[#This Row],[Certificación - Tecnólogos Regular - Presencial]:[Certificación - Tecnólogos FIC]])</f>
        <v>0</v>
      </c>
      <c r="L108" s="17">
        <f>Tabla187[[#This Row],[Certificación - Total Tecnólogos (A)]]</f>
        <v>0</v>
      </c>
      <c r="M108" s="17"/>
      <c r="N108" s="17"/>
      <c r="O108" s="17"/>
      <c r="P108" s="17"/>
      <c r="Q108" s="17">
        <f>SUM(Tabla187[[#This Row],[Certificación - Operarios Regular]:[Certificación - Operarios FIC]])</f>
        <v>0</v>
      </c>
      <c r="R108" s="17"/>
      <c r="S108" s="17"/>
      <c r="T108" s="17"/>
      <c r="U108" s="17">
        <f>SUM(Tabla187[[#This Row],[Certificación - Auxiliares Regular]:[Certificación - Auxiliares Full Popular]])</f>
        <v>0</v>
      </c>
      <c r="V108" s="17"/>
      <c r="W108" s="17"/>
      <c r="X108" s="17"/>
      <c r="Y108" s="17"/>
      <c r="Z108" s="17"/>
      <c r="AA108" s="17"/>
      <c r="AB108" s="17">
        <f>SUM(Tabla187[[#This Row],[Certificación - Técnico Laboral Regular - Presencial]:[Certificación - Técnico FIC]])</f>
        <v>0</v>
      </c>
      <c r="AC108" s="17"/>
      <c r="AD108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108" s="17">
        <f>SUM(Tabla187[[#This Row],[Certificación - FORMACIÓN LABORAL (G=C+D+E+F)]],Tabla187[[#This Row],[Certificación - EDUCACION SUPERIOR (B=A)]])</f>
        <v>0</v>
      </c>
      <c r="AF108" s="17"/>
      <c r="AG108" s="17"/>
      <c r="AH108" s="17"/>
      <c r="AI108" s="17"/>
      <c r="AJ108" s="17">
        <f>SUM(Tabla187[[#This Row],[Certificación - Programa de Bilingüismo - Virtual]:[Certificación - Programa de Bilingüismo - Presencial]])</f>
        <v>0</v>
      </c>
      <c r="AK108" s="17"/>
      <c r="AL108" s="17"/>
      <c r="AM108" s="17"/>
      <c r="AN108" s="17">
        <f>SUM(Tabla187[[#This Row],[Certificación - Formación Complementaria CampeSENA ]:[Certificación - Formación Continua Especial Campesina (En el marco de FEEC)]])</f>
        <v>0</v>
      </c>
      <c r="AO108" s="17"/>
      <c r="AP108" s="17"/>
      <c r="AQ108" s="17">
        <f>SUM(Tabla187[[#This Row],[Certificación - Formación Complementaria Full Popular]:[Certificación - Formación Contina Especial Popular (En el marco de FEP)]])</f>
        <v>0</v>
      </c>
      <c r="AR108" s="17"/>
      <c r="AS108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108" s="19">
        <f>SUM(Tabla187[[#This Row],[Certificación - TOTAL FORMACION COMPLEMENTARIA (P=I+J+K+L+M+N+O)]],Tabla187[[#This Row],[Certificación - FORMACION TITULADA (H=B+G)]])</f>
        <v>0</v>
      </c>
      <c r="AU108" s="17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108" s="17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108" s="17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109" spans="1:49">
      <c r="A109" s="50">
        <v>76</v>
      </c>
      <c r="B109" s="51" t="s">
        <v>75</v>
      </c>
      <c r="C109" s="55">
        <v>9227</v>
      </c>
      <c r="D109" s="51" t="s">
        <v>186</v>
      </c>
      <c r="E109" s="17"/>
      <c r="F109" s="17"/>
      <c r="G109" s="17"/>
      <c r="H109" s="17"/>
      <c r="I109" s="17"/>
      <c r="J109" s="17"/>
      <c r="K109" s="17">
        <f>SUM(Tabla187[[#This Row],[Certificación - Tecnólogos Regular - Presencial]:[Certificación - Tecnólogos FIC]])</f>
        <v>0</v>
      </c>
      <c r="L109" s="17">
        <f>Tabla187[[#This Row],[Certificación - Total Tecnólogos (A)]]</f>
        <v>0</v>
      </c>
      <c r="M109" s="17"/>
      <c r="N109" s="17"/>
      <c r="O109" s="17"/>
      <c r="P109" s="17"/>
      <c r="Q109" s="17">
        <f>SUM(Tabla187[[#This Row],[Certificación - Operarios Regular]:[Certificación - Operarios FIC]])</f>
        <v>0</v>
      </c>
      <c r="R109" s="17"/>
      <c r="S109" s="17"/>
      <c r="T109" s="17"/>
      <c r="U109" s="17">
        <f>SUM(Tabla187[[#This Row],[Certificación - Auxiliares Regular]:[Certificación - Auxiliares Full Popular]])</f>
        <v>0</v>
      </c>
      <c r="V109" s="17"/>
      <c r="W109" s="17"/>
      <c r="X109" s="17"/>
      <c r="Y109" s="17"/>
      <c r="Z109" s="17"/>
      <c r="AA109" s="17"/>
      <c r="AB109" s="17">
        <f>SUM(Tabla187[[#This Row],[Certificación - Técnico Laboral Regular - Presencial]:[Certificación - Técnico FIC]])</f>
        <v>0</v>
      </c>
      <c r="AC109" s="17"/>
      <c r="AD109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109" s="17">
        <f>SUM(Tabla187[[#This Row],[Certificación - FORMACIÓN LABORAL (G=C+D+E+F)]],Tabla187[[#This Row],[Certificación - EDUCACION SUPERIOR (B=A)]])</f>
        <v>0</v>
      </c>
      <c r="AF109" s="17"/>
      <c r="AG109" s="17"/>
      <c r="AH109" s="17"/>
      <c r="AI109" s="17"/>
      <c r="AJ109" s="17">
        <f>SUM(Tabla187[[#This Row],[Certificación - Programa de Bilingüismo - Virtual]:[Certificación - Programa de Bilingüismo - Presencial]])</f>
        <v>0</v>
      </c>
      <c r="AK109" s="17"/>
      <c r="AL109" s="17"/>
      <c r="AM109" s="17"/>
      <c r="AN109" s="17">
        <f>SUM(Tabla187[[#This Row],[Certificación - Formación Complementaria CampeSENA ]:[Certificación - Formación Continua Especial Campesina (En el marco de FEEC)]])</f>
        <v>0</v>
      </c>
      <c r="AO109" s="17"/>
      <c r="AP109" s="17"/>
      <c r="AQ109" s="17">
        <f>SUM(Tabla187[[#This Row],[Certificación - Formación Complementaria Full Popular]:[Certificación - Formación Contina Especial Popular (En el marco de FEP)]])</f>
        <v>0</v>
      </c>
      <c r="AR109" s="17"/>
      <c r="AS109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109" s="19">
        <f>SUM(Tabla187[[#This Row],[Certificación - TOTAL FORMACION COMPLEMENTARIA (P=I+J+K+L+M+N+O)]],Tabla187[[#This Row],[Certificación - FORMACION TITULADA (H=B+G)]])</f>
        <v>0</v>
      </c>
      <c r="AU109" s="17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109" s="17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109" s="17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110" spans="1:49">
      <c r="A110" s="50">
        <v>76</v>
      </c>
      <c r="B110" s="51" t="s">
        <v>75</v>
      </c>
      <c r="C110" s="55">
        <v>9228</v>
      </c>
      <c r="D110" s="51" t="s">
        <v>187</v>
      </c>
      <c r="E110" s="17"/>
      <c r="F110" s="17"/>
      <c r="G110" s="17"/>
      <c r="H110" s="17"/>
      <c r="I110" s="17"/>
      <c r="J110" s="17"/>
      <c r="K110" s="17">
        <f>SUM(Tabla187[[#This Row],[Certificación - Tecnólogos Regular - Presencial]:[Certificación - Tecnólogos FIC]])</f>
        <v>0</v>
      </c>
      <c r="L110" s="17">
        <f>Tabla187[[#This Row],[Certificación - Total Tecnólogos (A)]]</f>
        <v>0</v>
      </c>
      <c r="M110" s="17"/>
      <c r="N110" s="17"/>
      <c r="O110" s="17"/>
      <c r="P110" s="17"/>
      <c r="Q110" s="17">
        <f>SUM(Tabla187[[#This Row],[Certificación - Operarios Regular]:[Certificación - Operarios FIC]])</f>
        <v>0</v>
      </c>
      <c r="R110" s="17"/>
      <c r="S110" s="17"/>
      <c r="T110" s="17"/>
      <c r="U110" s="17">
        <f>SUM(Tabla187[[#This Row],[Certificación - Auxiliares Regular]:[Certificación - Auxiliares Full Popular]])</f>
        <v>0</v>
      </c>
      <c r="V110" s="17"/>
      <c r="W110" s="17"/>
      <c r="X110" s="17"/>
      <c r="Y110" s="17"/>
      <c r="Z110" s="17"/>
      <c r="AA110" s="17"/>
      <c r="AB110" s="17">
        <f>SUM(Tabla187[[#This Row],[Certificación - Técnico Laboral Regular - Presencial]:[Certificación - Técnico FIC]])</f>
        <v>0</v>
      </c>
      <c r="AC110" s="17"/>
      <c r="AD110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110" s="17">
        <f>SUM(Tabla187[[#This Row],[Certificación - FORMACIÓN LABORAL (G=C+D+E+F)]],Tabla187[[#This Row],[Certificación - EDUCACION SUPERIOR (B=A)]])</f>
        <v>0</v>
      </c>
      <c r="AF110" s="17"/>
      <c r="AG110" s="17"/>
      <c r="AH110" s="17"/>
      <c r="AI110" s="17"/>
      <c r="AJ110" s="17">
        <f>SUM(Tabla187[[#This Row],[Certificación - Programa de Bilingüismo - Virtual]:[Certificación - Programa de Bilingüismo - Presencial]])</f>
        <v>0</v>
      </c>
      <c r="AK110" s="17"/>
      <c r="AL110" s="17"/>
      <c r="AM110" s="17"/>
      <c r="AN110" s="17">
        <f>SUM(Tabla187[[#This Row],[Certificación - Formación Complementaria CampeSENA ]:[Certificación - Formación Continua Especial Campesina (En el marco de FEEC)]])</f>
        <v>0</v>
      </c>
      <c r="AO110" s="17"/>
      <c r="AP110" s="17"/>
      <c r="AQ110" s="17">
        <f>SUM(Tabla187[[#This Row],[Certificación - Formación Complementaria Full Popular]:[Certificación - Formación Contina Especial Popular (En el marco de FEP)]])</f>
        <v>0</v>
      </c>
      <c r="AR110" s="17"/>
      <c r="AS110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110" s="19">
        <f>SUM(Tabla187[[#This Row],[Certificación - TOTAL FORMACION COMPLEMENTARIA (P=I+J+K+L+M+N+O)]],Tabla187[[#This Row],[Certificación - FORMACION TITULADA (H=B+G)]])</f>
        <v>0</v>
      </c>
      <c r="AU110" s="17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110" s="17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110" s="17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111" spans="1:49">
      <c r="A111" s="50">
        <v>76</v>
      </c>
      <c r="B111" s="51" t="s">
        <v>75</v>
      </c>
      <c r="C111" s="55">
        <v>9229</v>
      </c>
      <c r="D111" s="51" t="s">
        <v>188</v>
      </c>
      <c r="E111" s="17"/>
      <c r="F111" s="17"/>
      <c r="G111" s="17"/>
      <c r="H111" s="17"/>
      <c r="I111" s="17"/>
      <c r="J111" s="17"/>
      <c r="K111" s="17">
        <f>SUM(Tabla187[[#This Row],[Certificación - Tecnólogos Regular - Presencial]:[Certificación - Tecnólogos FIC]])</f>
        <v>0</v>
      </c>
      <c r="L111" s="17">
        <f>Tabla187[[#This Row],[Certificación - Total Tecnólogos (A)]]</f>
        <v>0</v>
      </c>
      <c r="M111" s="17"/>
      <c r="N111" s="17"/>
      <c r="O111" s="17"/>
      <c r="P111" s="17"/>
      <c r="Q111" s="17">
        <f>SUM(Tabla187[[#This Row],[Certificación - Operarios Regular]:[Certificación - Operarios FIC]])</f>
        <v>0</v>
      </c>
      <c r="R111" s="17"/>
      <c r="S111" s="17"/>
      <c r="T111" s="17"/>
      <c r="U111" s="17">
        <f>SUM(Tabla187[[#This Row],[Certificación - Auxiliares Regular]:[Certificación - Auxiliares Full Popular]])</f>
        <v>0</v>
      </c>
      <c r="V111" s="17"/>
      <c r="W111" s="17"/>
      <c r="X111" s="17"/>
      <c r="Y111" s="17"/>
      <c r="Z111" s="17"/>
      <c r="AA111" s="17"/>
      <c r="AB111" s="17">
        <f>SUM(Tabla187[[#This Row],[Certificación - Técnico Laboral Regular - Presencial]:[Certificación - Técnico FIC]])</f>
        <v>0</v>
      </c>
      <c r="AC111" s="17"/>
      <c r="AD111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111" s="17">
        <f>SUM(Tabla187[[#This Row],[Certificación - FORMACIÓN LABORAL (G=C+D+E+F)]],Tabla187[[#This Row],[Certificación - EDUCACION SUPERIOR (B=A)]])</f>
        <v>0</v>
      </c>
      <c r="AF111" s="17"/>
      <c r="AG111" s="17"/>
      <c r="AH111" s="17"/>
      <c r="AI111" s="17"/>
      <c r="AJ111" s="17">
        <f>SUM(Tabla187[[#This Row],[Certificación - Programa de Bilingüismo - Virtual]:[Certificación - Programa de Bilingüismo - Presencial]])</f>
        <v>0</v>
      </c>
      <c r="AK111" s="17"/>
      <c r="AL111" s="17"/>
      <c r="AM111" s="17"/>
      <c r="AN111" s="17">
        <f>SUM(Tabla187[[#This Row],[Certificación - Formación Complementaria CampeSENA ]:[Certificación - Formación Continua Especial Campesina (En el marco de FEEC)]])</f>
        <v>0</v>
      </c>
      <c r="AO111" s="17"/>
      <c r="AP111" s="17"/>
      <c r="AQ111" s="17">
        <f>SUM(Tabla187[[#This Row],[Certificación - Formación Complementaria Full Popular]:[Certificación - Formación Contina Especial Popular (En el marco de FEP)]])</f>
        <v>0</v>
      </c>
      <c r="AR111" s="17"/>
      <c r="AS111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111" s="19">
        <f>SUM(Tabla187[[#This Row],[Certificación - TOTAL FORMACION COMPLEMENTARIA (P=I+J+K+L+M+N+O)]],Tabla187[[#This Row],[Certificación - FORMACION TITULADA (H=B+G)]])</f>
        <v>0</v>
      </c>
      <c r="AU111" s="17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111" s="17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111" s="17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112" spans="1:49">
      <c r="A112" s="50">
        <v>76</v>
      </c>
      <c r="B112" s="51" t="s">
        <v>75</v>
      </c>
      <c r="C112" s="55">
        <v>9230</v>
      </c>
      <c r="D112" s="51" t="s">
        <v>189</v>
      </c>
      <c r="E112" s="17"/>
      <c r="F112" s="17"/>
      <c r="G112" s="17"/>
      <c r="H112" s="17"/>
      <c r="I112" s="17"/>
      <c r="J112" s="17"/>
      <c r="K112" s="17">
        <f>SUM(Tabla187[[#This Row],[Certificación - Tecnólogos Regular - Presencial]:[Certificación - Tecnólogos FIC]])</f>
        <v>0</v>
      </c>
      <c r="L112" s="17">
        <f>Tabla187[[#This Row],[Certificación - Total Tecnólogos (A)]]</f>
        <v>0</v>
      </c>
      <c r="M112" s="17"/>
      <c r="N112" s="17"/>
      <c r="O112" s="17"/>
      <c r="P112" s="17"/>
      <c r="Q112" s="17">
        <f>SUM(Tabla187[[#This Row],[Certificación - Operarios Regular]:[Certificación - Operarios FIC]])</f>
        <v>0</v>
      </c>
      <c r="R112" s="17"/>
      <c r="S112" s="17"/>
      <c r="T112" s="17"/>
      <c r="U112" s="17">
        <f>SUM(Tabla187[[#This Row],[Certificación - Auxiliares Regular]:[Certificación - Auxiliares Full Popular]])</f>
        <v>0</v>
      </c>
      <c r="V112" s="17"/>
      <c r="W112" s="17"/>
      <c r="X112" s="17"/>
      <c r="Y112" s="17"/>
      <c r="Z112" s="17"/>
      <c r="AA112" s="17"/>
      <c r="AB112" s="17">
        <f>SUM(Tabla187[[#This Row],[Certificación - Técnico Laboral Regular - Presencial]:[Certificación - Técnico FIC]])</f>
        <v>0</v>
      </c>
      <c r="AC112" s="17"/>
      <c r="AD112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112" s="17">
        <f>SUM(Tabla187[[#This Row],[Certificación - FORMACIÓN LABORAL (G=C+D+E+F)]],Tabla187[[#This Row],[Certificación - EDUCACION SUPERIOR (B=A)]])</f>
        <v>0</v>
      </c>
      <c r="AF112" s="17"/>
      <c r="AG112" s="17"/>
      <c r="AH112" s="17"/>
      <c r="AI112" s="17"/>
      <c r="AJ112" s="17">
        <f>SUM(Tabla187[[#This Row],[Certificación - Programa de Bilingüismo - Virtual]:[Certificación - Programa de Bilingüismo - Presencial]])</f>
        <v>0</v>
      </c>
      <c r="AK112" s="17"/>
      <c r="AL112" s="17"/>
      <c r="AM112" s="17"/>
      <c r="AN112" s="17">
        <f>SUM(Tabla187[[#This Row],[Certificación - Formación Complementaria CampeSENA ]:[Certificación - Formación Continua Especial Campesina (En el marco de FEEC)]])</f>
        <v>0</v>
      </c>
      <c r="AO112" s="17"/>
      <c r="AP112" s="17"/>
      <c r="AQ112" s="17">
        <f>SUM(Tabla187[[#This Row],[Certificación - Formación Complementaria Full Popular]:[Certificación - Formación Contina Especial Popular (En el marco de FEP)]])</f>
        <v>0</v>
      </c>
      <c r="AR112" s="17"/>
      <c r="AS112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112" s="19">
        <f>SUM(Tabla187[[#This Row],[Certificación - TOTAL FORMACION COMPLEMENTARIA (P=I+J+K+L+M+N+O)]],Tabla187[[#This Row],[Certificación - FORMACION TITULADA (H=B+G)]])</f>
        <v>0</v>
      </c>
      <c r="AU112" s="17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112" s="17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112" s="17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113" spans="1:49">
      <c r="A113" s="50">
        <v>76</v>
      </c>
      <c r="B113" s="51" t="s">
        <v>75</v>
      </c>
      <c r="C113" s="55">
        <v>9311</v>
      </c>
      <c r="D113" s="51" t="s">
        <v>190</v>
      </c>
      <c r="E113" s="17"/>
      <c r="F113" s="17"/>
      <c r="G113" s="17"/>
      <c r="H113" s="17"/>
      <c r="I113" s="17"/>
      <c r="J113" s="17"/>
      <c r="K113" s="17">
        <f>SUM(Tabla187[[#This Row],[Certificación - Tecnólogos Regular - Presencial]:[Certificación - Tecnólogos FIC]])</f>
        <v>0</v>
      </c>
      <c r="L113" s="17">
        <f>Tabla187[[#This Row],[Certificación - Total Tecnólogos (A)]]</f>
        <v>0</v>
      </c>
      <c r="M113" s="17"/>
      <c r="N113" s="17"/>
      <c r="O113" s="17"/>
      <c r="P113" s="17"/>
      <c r="Q113" s="17">
        <f>SUM(Tabla187[[#This Row],[Certificación - Operarios Regular]:[Certificación - Operarios FIC]])</f>
        <v>0</v>
      </c>
      <c r="R113" s="17"/>
      <c r="S113" s="17"/>
      <c r="T113" s="17"/>
      <c r="U113" s="17">
        <f>SUM(Tabla187[[#This Row],[Certificación - Auxiliares Regular]:[Certificación - Auxiliares Full Popular]])</f>
        <v>0</v>
      </c>
      <c r="V113" s="17"/>
      <c r="W113" s="17"/>
      <c r="X113" s="17"/>
      <c r="Y113" s="17"/>
      <c r="Z113" s="17"/>
      <c r="AA113" s="17"/>
      <c r="AB113" s="17">
        <f>SUM(Tabla187[[#This Row],[Certificación - Técnico Laboral Regular - Presencial]:[Certificación - Técnico FIC]])</f>
        <v>0</v>
      </c>
      <c r="AC113" s="17"/>
      <c r="AD113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113" s="17">
        <f>SUM(Tabla187[[#This Row],[Certificación - FORMACIÓN LABORAL (G=C+D+E+F)]],Tabla187[[#This Row],[Certificación - EDUCACION SUPERIOR (B=A)]])</f>
        <v>0</v>
      </c>
      <c r="AF113" s="17"/>
      <c r="AG113" s="17"/>
      <c r="AH113" s="17"/>
      <c r="AI113" s="17"/>
      <c r="AJ113" s="17">
        <f>SUM(Tabla187[[#This Row],[Certificación - Programa de Bilingüismo - Virtual]:[Certificación - Programa de Bilingüismo - Presencial]])</f>
        <v>0</v>
      </c>
      <c r="AK113" s="17"/>
      <c r="AL113" s="17"/>
      <c r="AM113" s="17"/>
      <c r="AN113" s="17">
        <f>SUM(Tabla187[[#This Row],[Certificación - Formación Complementaria CampeSENA ]:[Certificación - Formación Continua Especial Campesina (En el marco de FEEC)]])</f>
        <v>0</v>
      </c>
      <c r="AO113" s="17"/>
      <c r="AP113" s="17"/>
      <c r="AQ113" s="17">
        <f>SUM(Tabla187[[#This Row],[Certificación - Formación Complementaria Full Popular]:[Certificación - Formación Contina Especial Popular (En el marco de FEP)]])</f>
        <v>0</v>
      </c>
      <c r="AR113" s="17"/>
      <c r="AS113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113" s="19">
        <f>SUM(Tabla187[[#This Row],[Certificación - TOTAL FORMACION COMPLEMENTARIA (P=I+J+K+L+M+N+O)]],Tabla187[[#This Row],[Certificación - FORMACION TITULADA (H=B+G)]])</f>
        <v>0</v>
      </c>
      <c r="AU113" s="17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113" s="17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113" s="17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114" spans="1:49">
      <c r="A114" s="50">
        <v>76</v>
      </c>
      <c r="B114" s="51" t="s">
        <v>75</v>
      </c>
      <c r="C114" s="55">
        <v>9543</v>
      </c>
      <c r="D114" s="51" t="s">
        <v>191</v>
      </c>
      <c r="E114" s="17"/>
      <c r="F114" s="17"/>
      <c r="G114" s="17"/>
      <c r="H114" s="17"/>
      <c r="I114" s="17"/>
      <c r="J114" s="17"/>
      <c r="K114" s="17">
        <f>SUM(Tabla187[[#This Row],[Certificación - Tecnólogos Regular - Presencial]:[Certificación - Tecnólogos FIC]])</f>
        <v>0</v>
      </c>
      <c r="L114" s="17">
        <f>Tabla187[[#This Row],[Certificación - Total Tecnólogos (A)]]</f>
        <v>0</v>
      </c>
      <c r="M114" s="17"/>
      <c r="N114" s="17"/>
      <c r="O114" s="17"/>
      <c r="P114" s="17"/>
      <c r="Q114" s="17">
        <f>SUM(Tabla187[[#This Row],[Certificación - Operarios Regular]:[Certificación - Operarios FIC]])</f>
        <v>0</v>
      </c>
      <c r="R114" s="17"/>
      <c r="S114" s="17"/>
      <c r="T114" s="17"/>
      <c r="U114" s="17">
        <f>SUM(Tabla187[[#This Row],[Certificación - Auxiliares Regular]:[Certificación - Auxiliares Full Popular]])</f>
        <v>0</v>
      </c>
      <c r="V114" s="17"/>
      <c r="W114" s="17"/>
      <c r="X114" s="17"/>
      <c r="Y114" s="17"/>
      <c r="Z114" s="17"/>
      <c r="AA114" s="17"/>
      <c r="AB114" s="17">
        <f>SUM(Tabla187[[#This Row],[Certificación - Técnico Laboral Regular - Presencial]:[Certificación - Técnico FIC]])</f>
        <v>0</v>
      </c>
      <c r="AC114" s="17"/>
      <c r="AD114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114" s="17">
        <f>SUM(Tabla187[[#This Row],[Certificación - FORMACIÓN LABORAL (G=C+D+E+F)]],Tabla187[[#This Row],[Certificación - EDUCACION SUPERIOR (B=A)]])</f>
        <v>0</v>
      </c>
      <c r="AF114" s="17"/>
      <c r="AG114" s="17"/>
      <c r="AH114" s="17"/>
      <c r="AI114" s="17"/>
      <c r="AJ114" s="17">
        <f>SUM(Tabla187[[#This Row],[Certificación - Programa de Bilingüismo - Virtual]:[Certificación - Programa de Bilingüismo - Presencial]])</f>
        <v>0</v>
      </c>
      <c r="AK114" s="17"/>
      <c r="AL114" s="17"/>
      <c r="AM114" s="17"/>
      <c r="AN114" s="17">
        <f>SUM(Tabla187[[#This Row],[Certificación - Formación Complementaria CampeSENA ]:[Certificación - Formación Continua Especial Campesina (En el marco de FEEC)]])</f>
        <v>0</v>
      </c>
      <c r="AO114" s="17"/>
      <c r="AP114" s="17"/>
      <c r="AQ114" s="17">
        <f>SUM(Tabla187[[#This Row],[Certificación - Formación Complementaria Full Popular]:[Certificación - Formación Contina Especial Popular (En el marco de FEP)]])</f>
        <v>0</v>
      </c>
      <c r="AR114" s="17"/>
      <c r="AS114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114" s="19">
        <f>SUM(Tabla187[[#This Row],[Certificación - TOTAL FORMACION COMPLEMENTARIA (P=I+J+K+L+M+N+O)]],Tabla187[[#This Row],[Certificación - FORMACION TITULADA (H=B+G)]])</f>
        <v>0</v>
      </c>
      <c r="AU114" s="17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114" s="17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114" s="17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115" spans="1:49">
      <c r="A115" s="50">
        <v>76</v>
      </c>
      <c r="B115" s="51" t="s">
        <v>75</v>
      </c>
      <c r="C115" s="55">
        <v>9544</v>
      </c>
      <c r="D115" s="51" t="s">
        <v>192</v>
      </c>
      <c r="E115" s="17"/>
      <c r="F115" s="17"/>
      <c r="G115" s="17"/>
      <c r="H115" s="17"/>
      <c r="I115" s="17"/>
      <c r="J115" s="17"/>
      <c r="K115" s="17">
        <f>SUM(Tabla187[[#This Row],[Certificación - Tecnólogos Regular - Presencial]:[Certificación - Tecnólogos FIC]])</f>
        <v>0</v>
      </c>
      <c r="L115" s="17">
        <f>Tabla187[[#This Row],[Certificación - Total Tecnólogos (A)]]</f>
        <v>0</v>
      </c>
      <c r="M115" s="17"/>
      <c r="N115" s="17"/>
      <c r="O115" s="17"/>
      <c r="P115" s="17"/>
      <c r="Q115" s="17">
        <f>SUM(Tabla187[[#This Row],[Certificación - Operarios Regular]:[Certificación - Operarios FIC]])</f>
        <v>0</v>
      </c>
      <c r="R115" s="17"/>
      <c r="S115" s="17"/>
      <c r="T115" s="17"/>
      <c r="U115" s="17">
        <f>SUM(Tabla187[[#This Row],[Certificación - Auxiliares Regular]:[Certificación - Auxiliares Full Popular]])</f>
        <v>0</v>
      </c>
      <c r="V115" s="17"/>
      <c r="W115" s="17"/>
      <c r="X115" s="17"/>
      <c r="Y115" s="17"/>
      <c r="Z115" s="17"/>
      <c r="AA115" s="17"/>
      <c r="AB115" s="17">
        <f>SUM(Tabla187[[#This Row],[Certificación - Técnico Laboral Regular - Presencial]:[Certificación - Técnico FIC]])</f>
        <v>0</v>
      </c>
      <c r="AC115" s="17"/>
      <c r="AD115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115" s="17">
        <f>SUM(Tabla187[[#This Row],[Certificación - FORMACIÓN LABORAL (G=C+D+E+F)]],Tabla187[[#This Row],[Certificación - EDUCACION SUPERIOR (B=A)]])</f>
        <v>0</v>
      </c>
      <c r="AF115" s="17"/>
      <c r="AG115" s="17"/>
      <c r="AH115" s="17"/>
      <c r="AI115" s="17"/>
      <c r="AJ115" s="17">
        <f>SUM(Tabla187[[#This Row],[Certificación - Programa de Bilingüismo - Virtual]:[Certificación - Programa de Bilingüismo - Presencial]])</f>
        <v>0</v>
      </c>
      <c r="AK115" s="17"/>
      <c r="AL115" s="17"/>
      <c r="AM115" s="17"/>
      <c r="AN115" s="17">
        <f>SUM(Tabla187[[#This Row],[Certificación - Formación Complementaria CampeSENA ]:[Certificación - Formación Continua Especial Campesina (En el marco de FEEC)]])</f>
        <v>0</v>
      </c>
      <c r="AO115" s="17"/>
      <c r="AP115" s="17"/>
      <c r="AQ115" s="17">
        <f>SUM(Tabla187[[#This Row],[Certificación - Formación Complementaria Full Popular]:[Certificación - Formación Contina Especial Popular (En el marco de FEP)]])</f>
        <v>0</v>
      </c>
      <c r="AR115" s="17"/>
      <c r="AS115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115" s="19">
        <f>SUM(Tabla187[[#This Row],[Certificación - TOTAL FORMACION COMPLEMENTARIA (P=I+J+K+L+M+N+O)]],Tabla187[[#This Row],[Certificación - FORMACION TITULADA (H=B+G)]])</f>
        <v>0</v>
      </c>
      <c r="AU115" s="17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115" s="17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115" s="17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116" spans="1:49">
      <c r="A116" s="50">
        <v>81</v>
      </c>
      <c r="B116" s="51" t="s">
        <v>76</v>
      </c>
      <c r="C116" s="55">
        <v>9530</v>
      </c>
      <c r="D116" s="51" t="s">
        <v>193</v>
      </c>
      <c r="E116" s="17"/>
      <c r="F116" s="17"/>
      <c r="G116" s="17"/>
      <c r="H116" s="17"/>
      <c r="I116" s="17"/>
      <c r="J116" s="17"/>
      <c r="K116" s="17">
        <f>SUM(Tabla187[[#This Row],[Certificación - Tecnólogos Regular - Presencial]:[Certificación - Tecnólogos FIC]])</f>
        <v>0</v>
      </c>
      <c r="L116" s="17">
        <f>Tabla187[[#This Row],[Certificación - Total Tecnólogos (A)]]</f>
        <v>0</v>
      </c>
      <c r="M116" s="17"/>
      <c r="N116" s="17"/>
      <c r="O116" s="17"/>
      <c r="P116" s="17"/>
      <c r="Q116" s="17">
        <f>SUM(Tabla187[[#This Row],[Certificación - Operarios Regular]:[Certificación - Operarios FIC]])</f>
        <v>0</v>
      </c>
      <c r="R116" s="17"/>
      <c r="S116" s="17"/>
      <c r="T116" s="17"/>
      <c r="U116" s="17">
        <f>SUM(Tabla187[[#This Row],[Certificación - Auxiliares Regular]:[Certificación - Auxiliares Full Popular]])</f>
        <v>0</v>
      </c>
      <c r="V116" s="17"/>
      <c r="W116" s="17"/>
      <c r="X116" s="17"/>
      <c r="Y116" s="17"/>
      <c r="Z116" s="17"/>
      <c r="AA116" s="17"/>
      <c r="AB116" s="17">
        <f>SUM(Tabla187[[#This Row],[Certificación - Técnico Laboral Regular - Presencial]:[Certificación - Técnico FIC]])</f>
        <v>0</v>
      </c>
      <c r="AC116" s="17"/>
      <c r="AD116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116" s="17">
        <f>SUM(Tabla187[[#This Row],[Certificación - FORMACIÓN LABORAL (G=C+D+E+F)]],Tabla187[[#This Row],[Certificación - EDUCACION SUPERIOR (B=A)]])</f>
        <v>0</v>
      </c>
      <c r="AF116" s="17"/>
      <c r="AG116" s="17"/>
      <c r="AH116" s="17"/>
      <c r="AI116" s="17"/>
      <c r="AJ116" s="17">
        <f>SUM(Tabla187[[#This Row],[Certificación - Programa de Bilingüismo - Virtual]:[Certificación - Programa de Bilingüismo - Presencial]])</f>
        <v>0</v>
      </c>
      <c r="AK116" s="17"/>
      <c r="AL116" s="17"/>
      <c r="AM116" s="17"/>
      <c r="AN116" s="17">
        <f>SUM(Tabla187[[#This Row],[Certificación - Formación Complementaria CampeSENA ]:[Certificación - Formación Continua Especial Campesina (En el marco de FEEC)]])</f>
        <v>0</v>
      </c>
      <c r="AO116" s="17"/>
      <c r="AP116" s="17"/>
      <c r="AQ116" s="17">
        <f>SUM(Tabla187[[#This Row],[Certificación - Formación Complementaria Full Popular]:[Certificación - Formación Contina Especial Popular (En el marco de FEP)]])</f>
        <v>0</v>
      </c>
      <c r="AR116" s="17"/>
      <c r="AS116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116" s="19">
        <f>SUM(Tabla187[[#This Row],[Certificación - TOTAL FORMACION COMPLEMENTARIA (P=I+J+K+L+M+N+O)]],Tabla187[[#This Row],[Certificación - FORMACION TITULADA (H=B+G)]])</f>
        <v>0</v>
      </c>
      <c r="AU116" s="17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116" s="17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116" s="17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117" spans="1:49">
      <c r="A117" s="50">
        <v>85</v>
      </c>
      <c r="B117" s="51" t="s">
        <v>77</v>
      </c>
      <c r="C117" s="55">
        <v>9519</v>
      </c>
      <c r="D117" s="51" t="s">
        <v>194</v>
      </c>
      <c r="E117" s="17"/>
      <c r="F117" s="17"/>
      <c r="G117" s="17"/>
      <c r="H117" s="17"/>
      <c r="I117" s="17"/>
      <c r="J117" s="17"/>
      <c r="K117" s="17">
        <f>SUM(Tabla187[[#This Row],[Certificación - Tecnólogos Regular - Presencial]:[Certificación - Tecnólogos FIC]])</f>
        <v>0</v>
      </c>
      <c r="L117" s="17">
        <f>Tabla187[[#This Row],[Certificación - Total Tecnólogos (A)]]</f>
        <v>0</v>
      </c>
      <c r="M117" s="17"/>
      <c r="N117" s="17"/>
      <c r="O117" s="17"/>
      <c r="P117" s="17"/>
      <c r="Q117" s="17">
        <f>SUM(Tabla187[[#This Row],[Certificación - Operarios Regular]:[Certificación - Operarios FIC]])</f>
        <v>0</v>
      </c>
      <c r="R117" s="17"/>
      <c r="S117" s="17"/>
      <c r="T117" s="17"/>
      <c r="U117" s="17">
        <f>SUM(Tabla187[[#This Row],[Certificación - Auxiliares Regular]:[Certificación - Auxiliares Full Popular]])</f>
        <v>0</v>
      </c>
      <c r="V117" s="17"/>
      <c r="W117" s="17"/>
      <c r="X117" s="17"/>
      <c r="Y117" s="17"/>
      <c r="Z117" s="17"/>
      <c r="AA117" s="17"/>
      <c r="AB117" s="17">
        <f>SUM(Tabla187[[#This Row],[Certificación - Técnico Laboral Regular - Presencial]:[Certificación - Técnico FIC]])</f>
        <v>0</v>
      </c>
      <c r="AC117" s="17"/>
      <c r="AD117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117" s="17">
        <f>SUM(Tabla187[[#This Row],[Certificación - FORMACIÓN LABORAL (G=C+D+E+F)]],Tabla187[[#This Row],[Certificación - EDUCACION SUPERIOR (B=A)]])</f>
        <v>0</v>
      </c>
      <c r="AF117" s="17"/>
      <c r="AG117" s="17"/>
      <c r="AH117" s="17"/>
      <c r="AI117" s="17"/>
      <c r="AJ117" s="17">
        <f>SUM(Tabla187[[#This Row],[Certificación - Programa de Bilingüismo - Virtual]:[Certificación - Programa de Bilingüismo - Presencial]])</f>
        <v>0</v>
      </c>
      <c r="AK117" s="17"/>
      <c r="AL117" s="17"/>
      <c r="AM117" s="17"/>
      <c r="AN117" s="17">
        <f>SUM(Tabla187[[#This Row],[Certificación - Formación Complementaria CampeSENA ]:[Certificación - Formación Continua Especial Campesina (En el marco de FEEC)]])</f>
        <v>0</v>
      </c>
      <c r="AO117" s="17"/>
      <c r="AP117" s="17"/>
      <c r="AQ117" s="17">
        <f>SUM(Tabla187[[#This Row],[Certificación - Formación Complementaria Full Popular]:[Certificación - Formación Contina Especial Popular (En el marco de FEP)]])</f>
        <v>0</v>
      </c>
      <c r="AR117" s="17"/>
      <c r="AS117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117" s="19">
        <f>SUM(Tabla187[[#This Row],[Certificación - TOTAL FORMACION COMPLEMENTARIA (P=I+J+K+L+M+N+O)]],Tabla187[[#This Row],[Certificación - FORMACION TITULADA (H=B+G)]])</f>
        <v>0</v>
      </c>
      <c r="AU117" s="17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117" s="17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117" s="17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118" spans="1:49">
      <c r="A118" s="50">
        <v>86</v>
      </c>
      <c r="B118" s="51" t="s">
        <v>78</v>
      </c>
      <c r="C118" s="55">
        <v>9518</v>
      </c>
      <c r="D118" s="51" t="s">
        <v>195</v>
      </c>
      <c r="E118" s="17"/>
      <c r="F118" s="17"/>
      <c r="G118" s="17"/>
      <c r="H118" s="17"/>
      <c r="I118" s="17"/>
      <c r="J118" s="17"/>
      <c r="K118" s="17">
        <f>SUM(Tabla187[[#This Row],[Certificación - Tecnólogos Regular - Presencial]:[Certificación - Tecnólogos FIC]])</f>
        <v>0</v>
      </c>
      <c r="L118" s="17">
        <f>Tabla187[[#This Row],[Certificación - Total Tecnólogos (A)]]</f>
        <v>0</v>
      </c>
      <c r="M118" s="17"/>
      <c r="N118" s="17"/>
      <c r="O118" s="17"/>
      <c r="P118" s="17"/>
      <c r="Q118" s="17">
        <f>SUM(Tabla187[[#This Row],[Certificación - Operarios Regular]:[Certificación - Operarios FIC]])</f>
        <v>0</v>
      </c>
      <c r="R118" s="17"/>
      <c r="S118" s="17"/>
      <c r="T118" s="17"/>
      <c r="U118" s="17">
        <f>SUM(Tabla187[[#This Row],[Certificación - Auxiliares Regular]:[Certificación - Auxiliares Full Popular]])</f>
        <v>0</v>
      </c>
      <c r="V118" s="17"/>
      <c r="W118" s="17"/>
      <c r="X118" s="17"/>
      <c r="Y118" s="17"/>
      <c r="Z118" s="17"/>
      <c r="AA118" s="17"/>
      <c r="AB118" s="17">
        <f>SUM(Tabla187[[#This Row],[Certificación - Técnico Laboral Regular - Presencial]:[Certificación - Técnico FIC]])</f>
        <v>0</v>
      </c>
      <c r="AC118" s="17"/>
      <c r="AD118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118" s="17">
        <f>SUM(Tabla187[[#This Row],[Certificación - FORMACIÓN LABORAL (G=C+D+E+F)]],Tabla187[[#This Row],[Certificación - EDUCACION SUPERIOR (B=A)]])</f>
        <v>0</v>
      </c>
      <c r="AF118" s="17"/>
      <c r="AG118" s="17"/>
      <c r="AH118" s="17"/>
      <c r="AI118" s="17"/>
      <c r="AJ118" s="17">
        <f>SUM(Tabla187[[#This Row],[Certificación - Programa de Bilingüismo - Virtual]:[Certificación - Programa de Bilingüismo - Presencial]])</f>
        <v>0</v>
      </c>
      <c r="AK118" s="17"/>
      <c r="AL118" s="17"/>
      <c r="AM118" s="17"/>
      <c r="AN118" s="17">
        <f>SUM(Tabla187[[#This Row],[Certificación - Formación Complementaria CampeSENA ]:[Certificación - Formación Continua Especial Campesina (En el marco de FEEC)]])</f>
        <v>0</v>
      </c>
      <c r="AO118" s="17"/>
      <c r="AP118" s="17"/>
      <c r="AQ118" s="17">
        <f>SUM(Tabla187[[#This Row],[Certificación - Formación Complementaria Full Popular]:[Certificación - Formación Contina Especial Popular (En el marco de FEP)]])</f>
        <v>0</v>
      </c>
      <c r="AR118" s="17"/>
      <c r="AS118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118" s="19">
        <f>SUM(Tabla187[[#This Row],[Certificación - TOTAL FORMACION COMPLEMENTARIA (P=I+J+K+L+M+N+O)]],Tabla187[[#This Row],[Certificación - FORMACION TITULADA (H=B+G)]])</f>
        <v>0</v>
      </c>
      <c r="AU118" s="17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118" s="17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118" s="17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119" spans="1:49">
      <c r="A119" s="50">
        <v>88</v>
      </c>
      <c r="B119" s="51" t="s">
        <v>79</v>
      </c>
      <c r="C119" s="55">
        <v>9539</v>
      </c>
      <c r="D119" s="51" t="s">
        <v>196</v>
      </c>
      <c r="E119" s="17"/>
      <c r="F119" s="17"/>
      <c r="G119" s="17"/>
      <c r="H119" s="17"/>
      <c r="I119" s="17"/>
      <c r="J119" s="17"/>
      <c r="K119" s="17">
        <f>SUM(Tabla187[[#This Row],[Certificación - Tecnólogos Regular - Presencial]:[Certificación - Tecnólogos FIC]])</f>
        <v>0</v>
      </c>
      <c r="L119" s="17">
        <f>Tabla187[[#This Row],[Certificación - Total Tecnólogos (A)]]</f>
        <v>0</v>
      </c>
      <c r="M119" s="17"/>
      <c r="N119" s="17"/>
      <c r="O119" s="17"/>
      <c r="P119" s="17"/>
      <c r="Q119" s="17">
        <f>SUM(Tabla187[[#This Row],[Certificación - Operarios Regular]:[Certificación - Operarios FIC]])</f>
        <v>0</v>
      </c>
      <c r="R119" s="17"/>
      <c r="S119" s="17"/>
      <c r="T119" s="17"/>
      <c r="U119" s="17">
        <f>SUM(Tabla187[[#This Row],[Certificación - Auxiliares Regular]:[Certificación - Auxiliares Full Popular]])</f>
        <v>0</v>
      </c>
      <c r="V119" s="17"/>
      <c r="W119" s="17"/>
      <c r="X119" s="17"/>
      <c r="Y119" s="17"/>
      <c r="Z119" s="17"/>
      <c r="AA119" s="17"/>
      <c r="AB119" s="17">
        <f>SUM(Tabla187[[#This Row],[Certificación - Técnico Laboral Regular - Presencial]:[Certificación - Técnico FIC]])</f>
        <v>0</v>
      </c>
      <c r="AC119" s="17"/>
      <c r="AD119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119" s="17">
        <f>SUM(Tabla187[[#This Row],[Certificación - FORMACIÓN LABORAL (G=C+D+E+F)]],Tabla187[[#This Row],[Certificación - EDUCACION SUPERIOR (B=A)]])</f>
        <v>0</v>
      </c>
      <c r="AF119" s="17"/>
      <c r="AG119" s="17"/>
      <c r="AH119" s="17"/>
      <c r="AI119" s="17"/>
      <c r="AJ119" s="17">
        <f>SUM(Tabla187[[#This Row],[Certificación - Programa de Bilingüismo - Virtual]:[Certificación - Programa de Bilingüismo - Presencial]])</f>
        <v>0</v>
      </c>
      <c r="AK119" s="17"/>
      <c r="AL119" s="17"/>
      <c r="AM119" s="17"/>
      <c r="AN119" s="17">
        <f>SUM(Tabla187[[#This Row],[Certificación - Formación Complementaria CampeSENA ]:[Certificación - Formación Continua Especial Campesina (En el marco de FEEC)]])</f>
        <v>0</v>
      </c>
      <c r="AO119" s="17"/>
      <c r="AP119" s="17"/>
      <c r="AQ119" s="17">
        <f>SUM(Tabla187[[#This Row],[Certificación - Formación Complementaria Full Popular]:[Certificación - Formación Contina Especial Popular (En el marco de FEP)]])</f>
        <v>0</v>
      </c>
      <c r="AR119" s="17"/>
      <c r="AS119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119" s="19">
        <f>SUM(Tabla187[[#This Row],[Certificación - TOTAL FORMACION COMPLEMENTARIA (P=I+J+K+L+M+N+O)]],Tabla187[[#This Row],[Certificación - FORMACION TITULADA (H=B+G)]])</f>
        <v>0</v>
      </c>
      <c r="AU119" s="17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119" s="17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119" s="17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120" spans="1:49">
      <c r="A120" s="50">
        <v>91</v>
      </c>
      <c r="B120" s="51" t="s">
        <v>80</v>
      </c>
      <c r="C120" s="55">
        <v>9517</v>
      </c>
      <c r="D120" s="51" t="s">
        <v>197</v>
      </c>
      <c r="E120" s="17"/>
      <c r="F120" s="17"/>
      <c r="G120" s="17"/>
      <c r="H120" s="17"/>
      <c r="I120" s="17"/>
      <c r="J120" s="17"/>
      <c r="K120" s="17">
        <f>SUM(Tabla187[[#This Row],[Certificación - Tecnólogos Regular - Presencial]:[Certificación - Tecnólogos FIC]])</f>
        <v>0</v>
      </c>
      <c r="L120" s="17">
        <f>Tabla187[[#This Row],[Certificación - Total Tecnólogos (A)]]</f>
        <v>0</v>
      </c>
      <c r="M120" s="17"/>
      <c r="N120" s="17"/>
      <c r="O120" s="17"/>
      <c r="P120" s="17"/>
      <c r="Q120" s="17">
        <f>SUM(Tabla187[[#This Row],[Certificación - Operarios Regular]:[Certificación - Operarios FIC]])</f>
        <v>0</v>
      </c>
      <c r="R120" s="17"/>
      <c r="S120" s="17"/>
      <c r="T120" s="17"/>
      <c r="U120" s="17">
        <f>SUM(Tabla187[[#This Row],[Certificación - Auxiliares Regular]:[Certificación - Auxiliares Full Popular]])</f>
        <v>0</v>
      </c>
      <c r="V120" s="17"/>
      <c r="W120" s="17"/>
      <c r="X120" s="17"/>
      <c r="Y120" s="17"/>
      <c r="Z120" s="17"/>
      <c r="AA120" s="17"/>
      <c r="AB120" s="17">
        <f>SUM(Tabla187[[#This Row],[Certificación - Técnico Laboral Regular - Presencial]:[Certificación - Técnico FIC]])</f>
        <v>0</v>
      </c>
      <c r="AC120" s="17"/>
      <c r="AD120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120" s="17">
        <f>SUM(Tabla187[[#This Row],[Certificación - FORMACIÓN LABORAL (G=C+D+E+F)]],Tabla187[[#This Row],[Certificación - EDUCACION SUPERIOR (B=A)]])</f>
        <v>0</v>
      </c>
      <c r="AF120" s="17"/>
      <c r="AG120" s="17"/>
      <c r="AH120" s="17"/>
      <c r="AI120" s="17"/>
      <c r="AJ120" s="17">
        <f>SUM(Tabla187[[#This Row],[Certificación - Programa de Bilingüismo - Virtual]:[Certificación - Programa de Bilingüismo - Presencial]])</f>
        <v>0</v>
      </c>
      <c r="AK120" s="17"/>
      <c r="AL120" s="17"/>
      <c r="AM120" s="17"/>
      <c r="AN120" s="17">
        <f>SUM(Tabla187[[#This Row],[Certificación - Formación Complementaria CampeSENA ]:[Certificación - Formación Continua Especial Campesina (En el marco de FEEC)]])</f>
        <v>0</v>
      </c>
      <c r="AO120" s="17"/>
      <c r="AP120" s="17"/>
      <c r="AQ120" s="17">
        <f>SUM(Tabla187[[#This Row],[Certificación - Formación Complementaria Full Popular]:[Certificación - Formación Contina Especial Popular (En el marco de FEP)]])</f>
        <v>0</v>
      </c>
      <c r="AR120" s="17"/>
      <c r="AS120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120" s="19">
        <f>SUM(Tabla187[[#This Row],[Certificación - TOTAL FORMACION COMPLEMENTARIA (P=I+J+K+L+M+N+O)]],Tabla187[[#This Row],[Certificación - FORMACION TITULADA (H=B+G)]])</f>
        <v>0</v>
      </c>
      <c r="AU120" s="17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120" s="17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120" s="17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121" spans="1:49">
      <c r="A121" s="50">
        <v>94</v>
      </c>
      <c r="B121" s="51" t="s">
        <v>81</v>
      </c>
      <c r="C121" s="55">
        <v>9547</v>
      </c>
      <c r="D121" s="51" t="s">
        <v>198</v>
      </c>
      <c r="E121" s="17"/>
      <c r="F121" s="17"/>
      <c r="G121" s="17"/>
      <c r="H121" s="17"/>
      <c r="I121" s="17"/>
      <c r="J121" s="17"/>
      <c r="K121" s="17">
        <f>SUM(Tabla187[[#This Row],[Certificación - Tecnólogos Regular - Presencial]:[Certificación - Tecnólogos FIC]])</f>
        <v>0</v>
      </c>
      <c r="L121" s="17">
        <f>Tabla187[[#This Row],[Certificación - Total Tecnólogos (A)]]</f>
        <v>0</v>
      </c>
      <c r="M121" s="17"/>
      <c r="N121" s="17"/>
      <c r="O121" s="17"/>
      <c r="P121" s="17"/>
      <c r="Q121" s="17">
        <f>SUM(Tabla187[[#This Row],[Certificación - Operarios Regular]:[Certificación - Operarios FIC]])</f>
        <v>0</v>
      </c>
      <c r="R121" s="17"/>
      <c r="S121" s="17"/>
      <c r="T121" s="17"/>
      <c r="U121" s="17">
        <f>SUM(Tabla187[[#This Row],[Certificación - Auxiliares Regular]:[Certificación - Auxiliares Full Popular]])</f>
        <v>0</v>
      </c>
      <c r="V121" s="17"/>
      <c r="W121" s="17"/>
      <c r="X121" s="17"/>
      <c r="Y121" s="17"/>
      <c r="Z121" s="17"/>
      <c r="AA121" s="17"/>
      <c r="AB121" s="17">
        <f>SUM(Tabla187[[#This Row],[Certificación - Técnico Laboral Regular - Presencial]:[Certificación - Técnico FIC]])</f>
        <v>0</v>
      </c>
      <c r="AC121" s="17"/>
      <c r="AD121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121" s="17">
        <f>SUM(Tabla187[[#This Row],[Certificación - FORMACIÓN LABORAL (G=C+D+E+F)]],Tabla187[[#This Row],[Certificación - EDUCACION SUPERIOR (B=A)]])</f>
        <v>0</v>
      </c>
      <c r="AF121" s="17"/>
      <c r="AG121" s="17"/>
      <c r="AH121" s="17"/>
      <c r="AI121" s="17"/>
      <c r="AJ121" s="17">
        <f>SUM(Tabla187[[#This Row],[Certificación - Programa de Bilingüismo - Virtual]:[Certificación - Programa de Bilingüismo - Presencial]])</f>
        <v>0</v>
      </c>
      <c r="AK121" s="17"/>
      <c r="AL121" s="17"/>
      <c r="AM121" s="17"/>
      <c r="AN121" s="17">
        <f>SUM(Tabla187[[#This Row],[Certificación - Formación Complementaria CampeSENA ]:[Certificación - Formación Continua Especial Campesina (En el marco de FEEC)]])</f>
        <v>0</v>
      </c>
      <c r="AO121" s="17"/>
      <c r="AP121" s="17"/>
      <c r="AQ121" s="17">
        <f>SUM(Tabla187[[#This Row],[Certificación - Formación Complementaria Full Popular]:[Certificación - Formación Contina Especial Popular (En el marco de FEP)]])</f>
        <v>0</v>
      </c>
      <c r="AR121" s="17"/>
      <c r="AS121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121" s="19">
        <f>SUM(Tabla187[[#This Row],[Certificación - TOTAL FORMACION COMPLEMENTARIA (P=I+J+K+L+M+N+O)]],Tabla187[[#This Row],[Certificación - FORMACION TITULADA (H=B+G)]])</f>
        <v>0</v>
      </c>
      <c r="AU121" s="17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121" s="17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121" s="17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122" spans="1:49">
      <c r="A122" s="50">
        <v>95</v>
      </c>
      <c r="B122" s="51" t="s">
        <v>82</v>
      </c>
      <c r="C122" s="55">
        <v>9533</v>
      </c>
      <c r="D122" s="51" t="s">
        <v>199</v>
      </c>
      <c r="E122" s="17"/>
      <c r="F122" s="17"/>
      <c r="G122" s="17"/>
      <c r="H122" s="17"/>
      <c r="I122" s="17"/>
      <c r="J122" s="17"/>
      <c r="K122" s="17">
        <f>SUM(Tabla187[[#This Row],[Certificación - Tecnólogos Regular - Presencial]:[Certificación - Tecnólogos FIC]])</f>
        <v>0</v>
      </c>
      <c r="L122" s="17">
        <f>Tabla187[[#This Row],[Certificación - Total Tecnólogos (A)]]</f>
        <v>0</v>
      </c>
      <c r="M122" s="17"/>
      <c r="N122" s="17"/>
      <c r="O122" s="17"/>
      <c r="P122" s="17"/>
      <c r="Q122" s="17">
        <f>SUM(Tabla187[[#This Row],[Certificación - Operarios Regular]:[Certificación - Operarios FIC]])</f>
        <v>0</v>
      </c>
      <c r="R122" s="17"/>
      <c r="S122" s="17"/>
      <c r="T122" s="17"/>
      <c r="U122" s="17">
        <f>SUM(Tabla187[[#This Row],[Certificación - Auxiliares Regular]:[Certificación - Auxiliares Full Popular]])</f>
        <v>0</v>
      </c>
      <c r="V122" s="17"/>
      <c r="W122" s="17"/>
      <c r="X122" s="17"/>
      <c r="Y122" s="17"/>
      <c r="Z122" s="17"/>
      <c r="AA122" s="17"/>
      <c r="AB122" s="17">
        <f>SUM(Tabla187[[#This Row],[Certificación - Técnico Laboral Regular - Presencial]:[Certificación - Técnico FIC]])</f>
        <v>0</v>
      </c>
      <c r="AC122" s="17"/>
      <c r="AD122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122" s="17">
        <f>SUM(Tabla187[[#This Row],[Certificación - FORMACIÓN LABORAL (G=C+D+E+F)]],Tabla187[[#This Row],[Certificación - EDUCACION SUPERIOR (B=A)]])</f>
        <v>0</v>
      </c>
      <c r="AF122" s="17"/>
      <c r="AG122" s="17"/>
      <c r="AH122" s="17"/>
      <c r="AI122" s="17"/>
      <c r="AJ122" s="17">
        <f>SUM(Tabla187[[#This Row],[Certificación - Programa de Bilingüismo - Virtual]:[Certificación - Programa de Bilingüismo - Presencial]])</f>
        <v>0</v>
      </c>
      <c r="AK122" s="17"/>
      <c r="AL122" s="17"/>
      <c r="AM122" s="17"/>
      <c r="AN122" s="17">
        <f>SUM(Tabla187[[#This Row],[Certificación - Formación Complementaria CampeSENA ]:[Certificación - Formación Continua Especial Campesina (En el marco de FEEC)]])</f>
        <v>0</v>
      </c>
      <c r="AO122" s="17"/>
      <c r="AP122" s="17"/>
      <c r="AQ122" s="17">
        <f>SUM(Tabla187[[#This Row],[Certificación - Formación Complementaria Full Popular]:[Certificación - Formación Contina Especial Popular (En el marco de FEP)]])</f>
        <v>0</v>
      </c>
      <c r="AR122" s="17"/>
      <c r="AS122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122" s="19">
        <f>SUM(Tabla187[[#This Row],[Certificación - TOTAL FORMACION COMPLEMENTARIA (P=I+J+K+L+M+N+O)]],Tabla187[[#This Row],[Certificación - FORMACION TITULADA (H=B+G)]])</f>
        <v>0</v>
      </c>
      <c r="AU122" s="17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122" s="17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122" s="17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123" spans="1:49">
      <c r="A123" s="50">
        <v>97</v>
      </c>
      <c r="B123" s="51" t="s">
        <v>83</v>
      </c>
      <c r="C123" s="55">
        <v>9548</v>
      </c>
      <c r="D123" s="51" t="s">
        <v>200</v>
      </c>
      <c r="E123" s="17"/>
      <c r="F123" s="17"/>
      <c r="G123" s="17"/>
      <c r="H123" s="17"/>
      <c r="I123" s="17"/>
      <c r="J123" s="17"/>
      <c r="K123" s="17">
        <f>SUM(Tabla187[[#This Row],[Certificación - Tecnólogos Regular - Presencial]:[Certificación - Tecnólogos FIC]])</f>
        <v>0</v>
      </c>
      <c r="L123" s="17">
        <f>Tabla187[[#This Row],[Certificación - Total Tecnólogos (A)]]</f>
        <v>0</v>
      </c>
      <c r="M123" s="17"/>
      <c r="N123" s="17"/>
      <c r="O123" s="17"/>
      <c r="P123" s="17"/>
      <c r="Q123" s="17">
        <f>SUM(Tabla187[[#This Row],[Certificación - Operarios Regular]:[Certificación - Operarios FIC]])</f>
        <v>0</v>
      </c>
      <c r="R123" s="17"/>
      <c r="S123" s="17"/>
      <c r="T123" s="17"/>
      <c r="U123" s="17">
        <f>SUM(Tabla187[[#This Row],[Certificación - Auxiliares Regular]:[Certificación - Auxiliares Full Popular]])</f>
        <v>0</v>
      </c>
      <c r="V123" s="17"/>
      <c r="W123" s="17"/>
      <c r="X123" s="17"/>
      <c r="Y123" s="17"/>
      <c r="Z123" s="17"/>
      <c r="AA123" s="17"/>
      <c r="AB123" s="17">
        <f>SUM(Tabla187[[#This Row],[Certificación - Técnico Laboral Regular - Presencial]:[Certificación - Técnico FIC]])</f>
        <v>0</v>
      </c>
      <c r="AC123" s="17"/>
      <c r="AD123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123" s="17">
        <f>SUM(Tabla187[[#This Row],[Certificación - FORMACIÓN LABORAL (G=C+D+E+F)]],Tabla187[[#This Row],[Certificación - EDUCACION SUPERIOR (B=A)]])</f>
        <v>0</v>
      </c>
      <c r="AF123" s="17"/>
      <c r="AG123" s="17"/>
      <c r="AH123" s="17"/>
      <c r="AI123" s="17"/>
      <c r="AJ123" s="17">
        <f>SUM(Tabla187[[#This Row],[Certificación - Programa de Bilingüismo - Virtual]:[Certificación - Programa de Bilingüismo - Presencial]])</f>
        <v>0</v>
      </c>
      <c r="AK123" s="17"/>
      <c r="AL123" s="17"/>
      <c r="AM123" s="17"/>
      <c r="AN123" s="17">
        <f>SUM(Tabla187[[#This Row],[Certificación - Formación Complementaria CampeSENA ]:[Certificación - Formación Continua Especial Campesina (En el marco de FEEC)]])</f>
        <v>0</v>
      </c>
      <c r="AO123" s="17"/>
      <c r="AP123" s="17"/>
      <c r="AQ123" s="17">
        <f>SUM(Tabla187[[#This Row],[Certificación - Formación Complementaria Full Popular]:[Certificación - Formación Contina Especial Popular (En el marco de FEP)]])</f>
        <v>0</v>
      </c>
      <c r="AR123" s="17"/>
      <c r="AS123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123" s="19">
        <f>SUM(Tabla187[[#This Row],[Certificación - TOTAL FORMACION COMPLEMENTARIA (P=I+J+K+L+M+N+O)]],Tabla187[[#This Row],[Certificación - FORMACION TITULADA (H=B+G)]])</f>
        <v>0</v>
      </c>
      <c r="AU123" s="17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123" s="17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123" s="17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124" spans="1:49">
      <c r="A124" s="52">
        <v>99</v>
      </c>
      <c r="B124" s="53" t="s">
        <v>84</v>
      </c>
      <c r="C124" s="56">
        <v>9531</v>
      </c>
      <c r="D124" s="53" t="s">
        <v>201</v>
      </c>
      <c r="E124" s="17"/>
      <c r="F124" s="17"/>
      <c r="G124" s="17"/>
      <c r="H124" s="17"/>
      <c r="I124" s="17"/>
      <c r="J124" s="17"/>
      <c r="K124" s="17">
        <f>SUM(Tabla187[[#This Row],[Certificación - Tecnólogos Regular - Presencial]:[Certificación - Tecnólogos FIC]])</f>
        <v>0</v>
      </c>
      <c r="L124" s="17">
        <f>Tabla187[[#This Row],[Certificación - Total Tecnólogos (A)]]</f>
        <v>0</v>
      </c>
      <c r="M124" s="17"/>
      <c r="N124" s="17"/>
      <c r="O124" s="17"/>
      <c r="P124" s="17"/>
      <c r="Q124" s="17">
        <f>SUM(Tabla187[[#This Row],[Certificación - Operarios Regular]:[Certificación - Operarios FIC]])</f>
        <v>0</v>
      </c>
      <c r="R124" s="17"/>
      <c r="S124" s="17"/>
      <c r="T124" s="17"/>
      <c r="U124" s="17">
        <f>SUM(Tabla187[[#This Row],[Certificación - Auxiliares Regular]:[Certificación - Auxiliares Full Popular]])</f>
        <v>0</v>
      </c>
      <c r="V124" s="17"/>
      <c r="W124" s="17"/>
      <c r="X124" s="17"/>
      <c r="Y124" s="17"/>
      <c r="Z124" s="17"/>
      <c r="AA124" s="17"/>
      <c r="AB124" s="17">
        <f>SUM(Tabla187[[#This Row],[Certificación - Técnico Laboral Regular - Presencial]:[Certificación - Técnico FIC]])</f>
        <v>0</v>
      </c>
      <c r="AC124" s="17"/>
      <c r="AD124" s="17">
        <f>SUM(Tabla187[[#This Row],[Certificación - Total Profundización Técnica (F)]],Tabla187[[#This Row],[Certificación - Total Técnico Laboral (E)]],Tabla187[[#This Row],[Certificación - Total Auxiliares (D)]],Tabla187[[#This Row],[Certificación - Total Operarios (C)]])</f>
        <v>0</v>
      </c>
      <c r="AE124" s="17">
        <f>SUM(Tabla187[[#This Row],[Certificación - FORMACIÓN LABORAL (G=C+D+E+F)]],Tabla187[[#This Row],[Certificación - EDUCACION SUPERIOR (B=A)]])</f>
        <v>0</v>
      </c>
      <c r="AF124" s="17"/>
      <c r="AG124" s="17"/>
      <c r="AH124" s="17"/>
      <c r="AI124" s="17"/>
      <c r="AJ124" s="17">
        <f>SUM(Tabla187[[#This Row],[Certificación - Programa de Bilingüismo - Virtual]:[Certificación - Programa de Bilingüismo - Presencial]])</f>
        <v>0</v>
      </c>
      <c r="AK124" s="17"/>
      <c r="AL124" s="17"/>
      <c r="AM124" s="17"/>
      <c r="AN124" s="17">
        <f>SUM(Tabla187[[#This Row],[Certificación - Formación Complementaria CampeSENA ]:[Certificación - Formación Continua Especial Campesina (En el marco de FEEC)]])</f>
        <v>0</v>
      </c>
      <c r="AO124" s="17"/>
      <c r="AP124" s="17"/>
      <c r="AQ124" s="17">
        <f>SUM(Tabla187[[#This Row],[Certificación - Formación Complementaria Full Popular]:[Certificación - Formación Contina Especial Popular (En el marco de FEP)]])</f>
        <v>0</v>
      </c>
      <c r="AR124" s="17"/>
      <c r="AS124" s="17">
        <f>SUM(Tabla187[[#This Row],[Certificación - Formación Complementaria FIC (O)]],Tabla187[[#This Row],[Certificación - Formación Complementaria Estrategia Full Popular (N)]],Tabla187[[#This Row],[Certificación - Formación Complementaria Estrategia CampeSENA (M)]],Tabla187[[#This Row],[Certificación - Programa de Formación Continua Especializada (L)]],Tabla187[[#This Row],[Certificación - Programa de Bilinguïsmo (K)]],Tabla187[[#This Row],[Certificación - Formación Complementaria Regular - Presencial (Sin Bilingüismo) (J)]],Tabla187[[#This Row],[Certificación - Formación Complementaria Regular - Virtual  (Sin Bilingüismo) (I)]])</f>
        <v>0</v>
      </c>
      <c r="AT124" s="19">
        <f>SUM(Tabla187[[#This Row],[Certificación - TOTAL FORMACION COMPLEMENTARIA (P=I+J+K+L+M+N+O)]],Tabla187[[#This Row],[Certificación - FORMACION TITULADA (H=B+G)]])</f>
        <v>0</v>
      </c>
      <c r="AU124" s="17">
        <f>SUM(Tabla187[[#This Row],[Certificación - Formación Complementaria Estrategia CampeSENA (M)]],Tabla187[[#This Row],[Certificación - Técnico Laboral CampeSENA]],Tabla187[[#This Row],[Certificación - Auxiliares CampeSENA]],Tabla187[[#This Row],[Certificación - Operarios CampeSENA]],Tabla187[[#This Row],[Certificación - Tecnólogos CampeSENA]])</f>
        <v>0</v>
      </c>
      <c r="AV124" s="17">
        <f>SUM(Tabla187[[#This Row],[Certificación - Formación Complementaria Estrategia Full Popular (N)]],Tabla187[[#This Row],[Certificación - Técnico Laboral Full Popular]],Tabla187[[#This Row],[Certificación - Auxiliares Full Popular]],Tabla187[[#This Row],[Certificación - Tecnólogos Full Popular]])</f>
        <v>0</v>
      </c>
      <c r="AW124" s="17">
        <f>SUM(Tabla187[[#This Row],[Certificación - Programa de Bilingüismo - Virtual]],Tabla187[[#This Row],[Certificación - Formación Complementaria Regular - Virtual  (Sin Bilingüismo) (I)]],Tabla187[[#This Row],[Certificación - Técnico Laboral Regular - Virtual]],Tabla187[[#This Row],[Certificación - Tecnólogos Regular - Virtual]])</f>
        <v>0</v>
      </c>
    </row>
    <row r="125" spans="1:49" ht="15">
      <c r="A125" s="29" t="s">
        <v>85</v>
      </c>
      <c r="B125" s="29"/>
      <c r="C125" s="29"/>
      <c r="D125" s="29"/>
      <c r="E125" s="30">
        <f>SUBTOTAL(109,Tabla187[Certificación - Tecnólogos Regular - Presencial])</f>
        <v>0</v>
      </c>
      <c r="F125" s="30">
        <f>SUBTOTAL(109,Tabla187[Certificación - Tecnólogos Regular - Virtual])</f>
        <v>0</v>
      </c>
      <c r="G125" s="30">
        <f>SUBTOTAL(109,Tabla187[Certificación - Tecnólogos Regular - A Distancia])</f>
        <v>0</v>
      </c>
      <c r="H125" s="30">
        <f>SUBTOTAL(109,Tabla187[Certificación - Tecnólogos CampeSENA])</f>
        <v>0</v>
      </c>
      <c r="I125" s="30">
        <f>SUBTOTAL(109,Tabla187[Certificación - Tecnólogos Full Popular])</f>
        <v>0</v>
      </c>
      <c r="J125" s="30">
        <f>SUBTOTAL(109,Tabla187[Certificación - Tecnólogos FIC])</f>
        <v>0</v>
      </c>
      <c r="K125" s="30">
        <f>SUBTOTAL(109,Tabla187[Certificación - Total Tecnólogos (A)])</f>
        <v>0</v>
      </c>
      <c r="L125" s="30">
        <f>SUBTOTAL(109,Tabla187[Certificación - EDUCACION SUPERIOR (B=A)])</f>
        <v>0</v>
      </c>
      <c r="M125" s="30">
        <f>SUBTOTAL(109,Tabla187[Certificación - Operarios Regular])</f>
        <v>0</v>
      </c>
      <c r="N125" s="30">
        <f>SUBTOTAL(109,Tabla187[Certificación - Operarios CampeSENA])</f>
        <v>0</v>
      </c>
      <c r="O125" s="30">
        <f>SUBTOTAL(109,Tabla187[Certificación - Operarios Full Popular])</f>
        <v>0</v>
      </c>
      <c r="P125" s="30">
        <f>SUBTOTAL(109,Tabla187[Certificación - Operarios FIC])</f>
        <v>0</v>
      </c>
      <c r="Q125" s="30">
        <f>SUBTOTAL(109,Tabla187[Certificación - Total Operarios (C)])</f>
        <v>0</v>
      </c>
      <c r="R125" s="30">
        <f>SUBTOTAL(109,Tabla187[Certificación - Auxiliares Regular])</f>
        <v>0</v>
      </c>
      <c r="S125" s="30">
        <f>SUBTOTAL(109,Tabla187[Certificación - Auxiliares CampeSENA])</f>
        <v>0</v>
      </c>
      <c r="T125" s="30">
        <f>SUBTOTAL(109,Tabla187[Certificación - Auxiliares Full Popular])</f>
        <v>0</v>
      </c>
      <c r="U125" s="30">
        <f>SUBTOTAL(109,Tabla187[Certificación - Total Auxiliares (D)])</f>
        <v>0</v>
      </c>
      <c r="V125" s="30">
        <f>SUBTOTAL(109,Tabla187[Certificación - Técnico Laboral Regular - Presencial])</f>
        <v>0</v>
      </c>
      <c r="W125" s="30">
        <f>SUBTOTAL(109,Tabla187[Certificación - Técnico Laboral Regular - Virtual])</f>
        <v>0</v>
      </c>
      <c r="X125" s="30">
        <f>SUBTOTAL(109,Tabla187[Certificación - Técnico Laboral CampeSENA])</f>
        <v>0</v>
      </c>
      <c r="Y125" s="30">
        <f>SUBTOTAL(109,Tabla187[Certificación - Técnico Laboral Full Popular])</f>
        <v>0</v>
      </c>
      <c r="Z125" s="30">
        <f>SUBTOTAL(109,Tabla187[Certificación - Técnico Laboral Articulación con la Media])</f>
        <v>0</v>
      </c>
      <c r="AA125" s="30">
        <f>SUBTOTAL(109,Tabla187[Certificación - Técnico FIC])</f>
        <v>0</v>
      </c>
      <c r="AB125" s="30">
        <f>SUBTOTAL(109,Tabla187[Certificación - Total Técnico Laboral (E)])</f>
        <v>0</v>
      </c>
      <c r="AC125" s="30">
        <f>SUBTOTAL(109,Tabla187[Certificación - Total Profundización Técnica (F)])</f>
        <v>0</v>
      </c>
      <c r="AD125" s="30">
        <f>SUBTOTAL(109,Tabla187[Certificación - FORMACIÓN LABORAL (G=C+D+E+F)])</f>
        <v>0</v>
      </c>
      <c r="AE125" s="30">
        <f>SUBTOTAL(109,Tabla187[Certificación - FORMACION TITULADA (H=B+G)])</f>
        <v>0</v>
      </c>
      <c r="AF125" s="30">
        <f>SUBTOTAL(109,Tabla187[Certificación - Formación Complementaria Regular - Virtual  (Sin Bilingüismo) (I)])</f>
        <v>0</v>
      </c>
      <c r="AG125" s="30">
        <f>SUBTOTAL(109,Tabla187[Certificación - Formación Complementaria Regular - Presencial (Sin Bilingüismo) (J)])</f>
        <v>0</v>
      </c>
      <c r="AH125" s="30">
        <f>SUBTOTAL(109,Tabla187[Certificación - Programa de Bilingüismo - Virtual])</f>
        <v>0</v>
      </c>
      <c r="AI125" s="30">
        <f>SUBTOTAL(109,Tabla187[Certificación - Programa de Bilingüismo - Presencial])</f>
        <v>0</v>
      </c>
      <c r="AJ125" s="30">
        <f>SUBTOTAL(109,Tabla187[Certificación - Programa de Bilinguïsmo (K)])</f>
        <v>0</v>
      </c>
      <c r="AK125" s="30">
        <f>SUBTOTAL(109,Tabla187[Certificación - Programa de Formación Continua Especializada (L)])</f>
        <v>0</v>
      </c>
      <c r="AL125" s="30">
        <f>SUBTOTAL(109,Tabla187[Certificación - Formación Complementaria CampeSENA ])</f>
        <v>0</v>
      </c>
      <c r="AM125" s="30">
        <f>SUBTOTAL(109,Tabla187[Certificación - Formación Continua Especial Campesina (En el marco de FEEC)])</f>
        <v>0</v>
      </c>
      <c r="AN125" s="30">
        <f>SUBTOTAL(109,Tabla187[Certificación - Formación Complementaria Estrategia CampeSENA (M)])</f>
        <v>0</v>
      </c>
      <c r="AO125" s="30">
        <f>SUBTOTAL(109,Tabla187[Certificación - Formación Complementaria Full Popular])</f>
        <v>0</v>
      </c>
      <c r="AP125" s="30">
        <f>SUBTOTAL(109,Tabla187[Certificación - Formación Contina Especial Popular (En el marco de FEP)])</f>
        <v>0</v>
      </c>
      <c r="AQ125" s="30">
        <f>SUBTOTAL(109,Tabla187[Certificación - Formación Complementaria Estrategia Full Popular (N)])</f>
        <v>0</v>
      </c>
      <c r="AR125" s="30">
        <f>SUBTOTAL(109,Tabla187[Certificación - Formación Complementaria FIC (O)])</f>
        <v>0</v>
      </c>
      <c r="AS125" s="30">
        <f>SUBTOTAL(109,Tabla187[Certificación - TOTAL FORMACION COMPLEMENTARIA (P=I+J+K+L+M+N+O)])</f>
        <v>0</v>
      </c>
      <c r="AT125" s="30">
        <f>SUBTOTAL(109,Tabla187[Certificación - TOTAL FORMACION PROFESIONAL INTEGRAL (Q=P+H)])</f>
        <v>0</v>
      </c>
      <c r="AU125" s="30">
        <f>SUBTOTAL(109,Tabla187[Certificación - Formación Profesional Integral - CampeSENA])</f>
        <v>0</v>
      </c>
      <c r="AV125" s="30">
        <f>SUBTOTAL(109,Tabla187[Certificación - Formación Profesional Integral - Full Popular])</f>
        <v>0</v>
      </c>
      <c r="AW125" s="30">
        <f>SUBTOTAL(109,Tabla187[Certificación - Formación Profesional Integral - Virtual])</f>
        <v>0</v>
      </c>
    </row>
    <row r="128" spans="1:49" ht="15.75">
      <c r="A128" s="29" t="s">
        <v>87</v>
      </c>
      <c r="B128" s="29"/>
      <c r="C128" s="29"/>
      <c r="D128" s="29"/>
      <c r="E128" s="2"/>
      <c r="F128" s="2"/>
      <c r="G128" s="2"/>
      <c r="H128" s="2"/>
      <c r="I128" s="2"/>
      <c r="J128" s="2"/>
      <c r="K128" s="5"/>
      <c r="L128" s="4"/>
      <c r="M128" s="2"/>
      <c r="N128" s="2"/>
      <c r="O128" s="2"/>
      <c r="P128" s="2"/>
      <c r="Q128" s="5"/>
      <c r="R128" s="2"/>
      <c r="S128" s="2"/>
      <c r="T128" s="2"/>
      <c r="U128" s="5"/>
      <c r="V128" s="2"/>
      <c r="W128" s="2"/>
      <c r="X128" s="2"/>
      <c r="Y128" s="2"/>
      <c r="Z128" s="2"/>
      <c r="AA128" s="2"/>
      <c r="AB128" s="5"/>
      <c r="AC128" s="5"/>
      <c r="AD128" s="7"/>
      <c r="AE128" s="6"/>
      <c r="AF128" s="8"/>
      <c r="AG128" s="9"/>
      <c r="AH128" s="10"/>
      <c r="AI128" s="10"/>
      <c r="AJ128" s="8"/>
      <c r="AK128" s="8"/>
      <c r="AL128" s="10"/>
      <c r="AM128" s="10"/>
      <c r="AN128" s="8"/>
      <c r="AO128" s="10"/>
      <c r="AP128" s="10"/>
      <c r="AQ128" s="8"/>
      <c r="AR128" s="8"/>
      <c r="AS128" s="6"/>
      <c r="AT128" s="11"/>
      <c r="AU128" s="2">
        <v>497936</v>
      </c>
      <c r="AV128" s="2">
        <v>57437</v>
      </c>
      <c r="AW128" s="2"/>
    </row>
    <row r="129" spans="1:49" ht="15">
      <c r="A129" s="30" t="s">
        <v>88</v>
      </c>
      <c r="E129" s="34">
        <f>+Tabla187[[#Totals],[Certificación - Tecnólogos Regular - Presencial]]-E128</f>
        <v>0</v>
      </c>
      <c r="F129" s="34">
        <f>+Tabla187[[#Totals],[Certificación - Tecnólogos Regular - Virtual]]-F128</f>
        <v>0</v>
      </c>
      <c r="G129" s="34">
        <f>+Tabla187[[#Totals],[Certificación - Tecnólogos Regular - A Distancia]]-G128</f>
        <v>0</v>
      </c>
      <c r="H129" s="34">
        <f>+Tabla187[[#Totals],[Certificación - Tecnólogos CampeSENA]]-H128</f>
        <v>0</v>
      </c>
      <c r="I129" s="34">
        <f>+Tabla187[[#Totals],[Certificación - Tecnólogos Full Popular]]-I128</f>
        <v>0</v>
      </c>
      <c r="J129" s="34">
        <f>+Tabla187[[#Totals],[Certificación - Tecnólogos FIC]]-J128</f>
        <v>0</v>
      </c>
      <c r="K129" s="34">
        <f>+Tabla187[[#Totals],[Certificación - Total Tecnólogos (A)]]-K128</f>
        <v>0</v>
      </c>
      <c r="L129" s="34">
        <f>+Tabla187[[#Totals],[Certificación - EDUCACION SUPERIOR (B=A)]]-L128</f>
        <v>0</v>
      </c>
      <c r="M129" s="34">
        <f>+Tabla187[[#Totals],[Certificación - Operarios Regular]]-M128</f>
        <v>0</v>
      </c>
      <c r="N129" s="34">
        <f>+Tabla187[[#Totals],[Certificación - Operarios CampeSENA]]-N128</f>
        <v>0</v>
      </c>
      <c r="O129" s="34">
        <f>+Tabla187[[#Totals],[Certificación - Operarios Full Popular]]-O128</f>
        <v>0</v>
      </c>
      <c r="P129" s="34">
        <f>+Tabla187[[#Totals],[Certificación - Operarios FIC]]-P128</f>
        <v>0</v>
      </c>
      <c r="Q129" s="34">
        <f>+Tabla187[[#Totals],[Certificación - Total Operarios (C)]]-Q128</f>
        <v>0</v>
      </c>
      <c r="R129" s="34">
        <f>+Tabla187[[#Totals],[Certificación - Auxiliares Regular]]-R128</f>
        <v>0</v>
      </c>
      <c r="S129" s="34">
        <f>+Tabla187[[#Totals],[Certificación - Auxiliares CampeSENA]]-S128</f>
        <v>0</v>
      </c>
      <c r="T129" s="34">
        <f>+Tabla187[[#Totals],[Certificación - Auxiliares Full Popular]]-T128</f>
        <v>0</v>
      </c>
      <c r="U129" s="34">
        <f>+Tabla187[[#Totals],[Certificación - Total Auxiliares (D)]]-U128</f>
        <v>0</v>
      </c>
      <c r="V129" s="34">
        <f>+Tabla187[[#Totals],[Certificación - Técnico Laboral Regular - Presencial]]-V128</f>
        <v>0</v>
      </c>
      <c r="W129" s="34">
        <f>+Tabla187[[#Totals],[Certificación - Técnico Laboral Regular - Virtual]]-W128</f>
        <v>0</v>
      </c>
      <c r="X129" s="34">
        <f>+Tabla187[[#Totals],[Certificación - Técnico Laboral CampeSENA]]-X128</f>
        <v>0</v>
      </c>
      <c r="Y129" s="34">
        <f>+Tabla187[[#Totals],[Certificación - Técnico Laboral Full Popular]]-Y128</f>
        <v>0</v>
      </c>
      <c r="Z129" s="34">
        <f>+Tabla187[[#Totals],[Certificación - Técnico Laboral Articulación con la Media]]-Z128</f>
        <v>0</v>
      </c>
      <c r="AA129" s="34">
        <f>+Tabla187[[#Totals],[Certificación - Técnico FIC]]-AA128</f>
        <v>0</v>
      </c>
      <c r="AB129" s="34">
        <f>+Tabla187[[#Totals],[Certificación - Total Técnico Laboral (E)]]-AB128</f>
        <v>0</v>
      </c>
      <c r="AC129" s="34">
        <f>+Tabla187[[#Totals],[Certificación - Total Profundización Técnica (F)]]-AC128</f>
        <v>0</v>
      </c>
      <c r="AD129" s="34">
        <f>+Tabla187[[#Totals],[Certificación - FORMACIÓN LABORAL (G=C+D+E+F)]]-AD128</f>
        <v>0</v>
      </c>
      <c r="AE129" s="34">
        <f>+Tabla187[[#Totals],[Certificación - FORMACION TITULADA (H=B+G)]]-AE128</f>
        <v>0</v>
      </c>
      <c r="AF129" s="34">
        <f>+Tabla187[[#Totals],[Certificación - Formación Complementaria Regular - Virtual  (Sin Bilingüismo) (I)]]-AF128</f>
        <v>0</v>
      </c>
      <c r="AG129" s="34">
        <f>+Tabla187[[#Totals],[Certificación - Formación Complementaria Regular - Presencial (Sin Bilingüismo) (J)]]-AG128</f>
        <v>0</v>
      </c>
      <c r="AH129" s="34">
        <f>+Tabla187[[#Totals],[Certificación - Programa de Bilingüismo - Virtual]]-AH128</f>
        <v>0</v>
      </c>
      <c r="AI129" s="34">
        <f>+Tabla187[[#Totals],[Certificación - Programa de Bilingüismo - Presencial]]-AI128</f>
        <v>0</v>
      </c>
      <c r="AJ129" s="34">
        <f>+Tabla187[[#Totals],[Certificación - Programa de Bilinguïsmo (K)]]-AJ128</f>
        <v>0</v>
      </c>
      <c r="AK129" s="34">
        <f>+Tabla187[[#Totals],[Certificación - Programa de Formación Continua Especializada (L)]]-AK128</f>
        <v>0</v>
      </c>
      <c r="AL129" s="34">
        <f>+Tabla187[[#Totals],[Certificación - Formación Complementaria CampeSENA ]]-AL128</f>
        <v>0</v>
      </c>
      <c r="AM129" s="34">
        <f>+Tabla187[[#Totals],[Certificación - Formación Continua Especial Campesina (En el marco de FEEC)]]-AM128</f>
        <v>0</v>
      </c>
      <c r="AN129" s="34">
        <f>+Tabla187[[#Totals],[Certificación - Formación Complementaria Estrategia CampeSENA (M)]]-AN128</f>
        <v>0</v>
      </c>
      <c r="AO129" s="34">
        <f>+Tabla187[[#Totals],[Certificación - Formación Complementaria Full Popular]]-AO128</f>
        <v>0</v>
      </c>
      <c r="AP129" s="34">
        <f>+Tabla187[[#Totals],[Certificación - Formación Contina Especial Popular (En el marco de FEP)]]-AP128</f>
        <v>0</v>
      </c>
      <c r="AQ129" s="34">
        <f>+Tabla187[[#Totals],[Certificación - Formación Complementaria Estrategia Full Popular (N)]]-AQ128</f>
        <v>0</v>
      </c>
      <c r="AR129" s="34">
        <f>+Tabla187[[#Totals],[Certificación - Formación Complementaria FIC (O)]]-AR128</f>
        <v>0</v>
      </c>
      <c r="AS129" s="34">
        <f>+Tabla187[[#Totals],[Certificación - TOTAL FORMACION COMPLEMENTARIA (P=I+J+K+L+M+N+O)]]-AS128</f>
        <v>0</v>
      </c>
      <c r="AT129" s="34">
        <f>+Tabla187[[#Totals],[Certificación - TOTAL FORMACION PROFESIONAL INTEGRAL (Q=P+H)]]-AT128</f>
        <v>0</v>
      </c>
      <c r="AU129" s="34">
        <f>+Tabla187[[#Totals],[Certificación - Formación Profesional Integral - CampeSENA]]-AU128</f>
        <v>-497936</v>
      </c>
      <c r="AV129" s="34">
        <f>+Tabla187[[#Totals],[Certificación - Formación Profesional Integral - Full Popular]]-AV128</f>
        <v>-57437</v>
      </c>
      <c r="AW129" s="34">
        <f>+Tabla187[[#Totals],[Certificación - Formación Profesional Integral - Virtual]]-AW128</f>
        <v>0</v>
      </c>
    </row>
  </sheetData>
  <mergeCells count="6">
    <mergeCell ref="AU5:AV5"/>
    <mergeCell ref="H5:I5"/>
    <mergeCell ref="N5:O5"/>
    <mergeCell ref="S5:T5"/>
    <mergeCell ref="X5:Y5"/>
    <mergeCell ref="AK5:AQ5"/>
  </mergeCells>
  <conditionalFormatting sqref="E129:AW129">
    <cfRule type="cellIs" dxfId="35" priority="1" operator="greaterThan">
      <formula>0</formula>
    </cfRule>
    <cfRule type="cellIs" dxfId="34" priority="2" operator="lessThan">
      <formula>0</formula>
    </cfRule>
  </conditionalFormatting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CAC94-843E-4D75-9AAB-0A0D12667917}">
  <dimension ref="A1:AU44"/>
  <sheetViews>
    <sheetView zoomScaleNormal="100" workbookViewId="0">
      <selection activeCell="A40" sqref="A40"/>
    </sheetView>
  </sheetViews>
  <sheetFormatPr baseColWidth="10" defaultColWidth="11.375" defaultRowHeight="14.25"/>
  <cols>
    <col min="1" max="1" width="15.625" customWidth="1"/>
    <col min="2" max="2" width="30.625" customWidth="1"/>
    <col min="3" max="47" width="20.625" customWidth="1"/>
  </cols>
  <sheetData>
    <row r="1" spans="1:47" ht="15">
      <c r="A1" s="36" t="s">
        <v>0</v>
      </c>
    </row>
    <row r="2" spans="1:47" ht="15">
      <c r="A2" s="36" t="s">
        <v>1</v>
      </c>
    </row>
    <row r="3" spans="1:47" ht="15">
      <c r="A3" s="35" t="s">
        <v>2</v>
      </c>
    </row>
    <row r="4" spans="1:47" ht="15">
      <c r="A4" s="35" t="s">
        <v>3</v>
      </c>
    </row>
    <row r="5" spans="1:47" ht="15">
      <c r="F5" s="122" t="s">
        <v>4</v>
      </c>
      <c r="G5" s="123"/>
      <c r="L5" s="122" t="s">
        <v>4</v>
      </c>
      <c r="M5" s="123"/>
      <c r="Q5" s="121" t="s">
        <v>4</v>
      </c>
      <c r="R5" s="121"/>
      <c r="V5" s="121" t="s">
        <v>4</v>
      </c>
      <c r="W5" s="121"/>
      <c r="AI5" s="121" t="s">
        <v>4</v>
      </c>
      <c r="AJ5" s="121"/>
      <c r="AK5" s="121"/>
      <c r="AL5" s="121"/>
      <c r="AM5" s="121"/>
      <c r="AN5" s="121"/>
      <c r="AO5" s="121"/>
      <c r="AS5" s="121" t="s">
        <v>4</v>
      </c>
      <c r="AT5" s="121"/>
    </row>
    <row r="6" spans="1:47" ht="90" customHeight="1">
      <c r="A6" s="20" t="s">
        <v>5</v>
      </c>
      <c r="B6" s="14" t="s">
        <v>6</v>
      </c>
      <c r="C6" s="21" t="s">
        <v>247</v>
      </c>
      <c r="D6" s="21" t="s">
        <v>248</v>
      </c>
      <c r="E6" s="21" t="s">
        <v>249</v>
      </c>
      <c r="F6" s="49" t="s">
        <v>250</v>
      </c>
      <c r="G6" s="49" t="s">
        <v>251</v>
      </c>
      <c r="H6" s="21" t="s">
        <v>252</v>
      </c>
      <c r="I6" s="22" t="s">
        <v>253</v>
      </c>
      <c r="J6" s="23" t="s">
        <v>254</v>
      </c>
      <c r="K6" s="21" t="s">
        <v>255</v>
      </c>
      <c r="L6" s="49" t="s">
        <v>256</v>
      </c>
      <c r="M6" s="49" t="s">
        <v>257</v>
      </c>
      <c r="N6" s="21" t="s">
        <v>258</v>
      </c>
      <c r="O6" s="22" t="s">
        <v>259</v>
      </c>
      <c r="P6" s="21" t="s">
        <v>260</v>
      </c>
      <c r="Q6" s="49" t="s">
        <v>261</v>
      </c>
      <c r="R6" s="49" t="s">
        <v>262</v>
      </c>
      <c r="S6" s="22" t="s">
        <v>263</v>
      </c>
      <c r="T6" s="21" t="s">
        <v>264</v>
      </c>
      <c r="U6" s="21" t="s">
        <v>265</v>
      </c>
      <c r="V6" s="49" t="s">
        <v>266</v>
      </c>
      <c r="W6" s="49" t="s">
        <v>267</v>
      </c>
      <c r="X6" s="21" t="s">
        <v>268</v>
      </c>
      <c r="Y6" s="21" t="s">
        <v>269</v>
      </c>
      <c r="Z6" s="22" t="s">
        <v>270</v>
      </c>
      <c r="AA6" s="22" t="s">
        <v>271</v>
      </c>
      <c r="AB6" s="23" t="s">
        <v>272</v>
      </c>
      <c r="AC6" s="24" t="s">
        <v>273</v>
      </c>
      <c r="AD6" s="25" t="s">
        <v>274</v>
      </c>
      <c r="AE6" s="25" t="s">
        <v>275</v>
      </c>
      <c r="AF6" s="26" t="s">
        <v>276</v>
      </c>
      <c r="AG6" s="26" t="s">
        <v>277</v>
      </c>
      <c r="AH6" s="25" t="s">
        <v>278</v>
      </c>
      <c r="AI6" s="49" t="s">
        <v>279</v>
      </c>
      <c r="AJ6" s="49" t="s">
        <v>280</v>
      </c>
      <c r="AK6" s="49" t="s">
        <v>281</v>
      </c>
      <c r="AL6" s="49" t="s">
        <v>282</v>
      </c>
      <c r="AM6" s="49" t="s">
        <v>283</v>
      </c>
      <c r="AN6" s="49" t="s">
        <v>284</v>
      </c>
      <c r="AO6" s="49" t="s">
        <v>285</v>
      </c>
      <c r="AP6" s="25" t="s">
        <v>286</v>
      </c>
      <c r="AQ6" s="24" t="s">
        <v>287</v>
      </c>
      <c r="AR6" s="27" t="s">
        <v>288</v>
      </c>
      <c r="AS6" s="49" t="s">
        <v>289</v>
      </c>
      <c r="AT6" s="49" t="s">
        <v>290</v>
      </c>
      <c r="AU6" s="26" t="s">
        <v>291</v>
      </c>
    </row>
    <row r="7" spans="1:47">
      <c r="A7" s="18">
        <v>5</v>
      </c>
      <c r="B7" s="16" t="s">
        <v>52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9"/>
      <c r="AS7" s="32"/>
      <c r="AT7" s="32"/>
      <c r="AU7" s="32"/>
    </row>
    <row r="8" spans="1:47">
      <c r="A8" s="18">
        <v>8</v>
      </c>
      <c r="B8" s="16" t="s">
        <v>53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9"/>
      <c r="AS8" s="17"/>
      <c r="AT8" s="17"/>
      <c r="AU8" s="17"/>
    </row>
    <row r="9" spans="1:47">
      <c r="A9" s="18">
        <v>11</v>
      </c>
      <c r="B9" s="16" t="s">
        <v>54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9"/>
      <c r="AS9" s="17"/>
      <c r="AT9" s="17"/>
      <c r="AU9" s="17"/>
    </row>
    <row r="10" spans="1:47">
      <c r="A10" s="18">
        <v>13</v>
      </c>
      <c r="B10" s="16" t="s">
        <v>55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9"/>
      <c r="AS10" s="17"/>
      <c r="AT10" s="17"/>
      <c r="AU10" s="17"/>
    </row>
    <row r="11" spans="1:47">
      <c r="A11" s="18">
        <v>15</v>
      </c>
      <c r="B11" s="16" t="s">
        <v>56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9"/>
      <c r="AS11" s="17"/>
      <c r="AT11" s="17"/>
      <c r="AU11" s="17"/>
    </row>
    <row r="12" spans="1:47">
      <c r="A12" s="18">
        <v>17</v>
      </c>
      <c r="B12" s="16" t="s">
        <v>57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9"/>
      <c r="AS12" s="17"/>
      <c r="AT12" s="17"/>
      <c r="AU12" s="17"/>
    </row>
    <row r="13" spans="1:47">
      <c r="A13" s="18">
        <v>18</v>
      </c>
      <c r="B13" s="16" t="s">
        <v>58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9"/>
      <c r="AS13" s="17"/>
      <c r="AT13" s="17"/>
      <c r="AU13" s="17"/>
    </row>
    <row r="14" spans="1:47">
      <c r="A14" s="18">
        <v>19</v>
      </c>
      <c r="B14" s="16" t="s">
        <v>59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9"/>
      <c r="AS14" s="17"/>
      <c r="AT14" s="17"/>
      <c r="AU14" s="17"/>
    </row>
    <row r="15" spans="1:47">
      <c r="A15" s="18">
        <v>20</v>
      </c>
      <c r="B15" s="16" t="s">
        <v>60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9"/>
      <c r="AS15" s="17"/>
      <c r="AT15" s="17"/>
      <c r="AU15" s="17"/>
    </row>
    <row r="16" spans="1:47">
      <c r="A16" s="18">
        <v>23</v>
      </c>
      <c r="B16" s="16" t="s">
        <v>61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9"/>
      <c r="AS16" s="17"/>
      <c r="AT16" s="17"/>
      <c r="AU16" s="17"/>
    </row>
    <row r="17" spans="1:47">
      <c r="A17" s="18">
        <v>25</v>
      </c>
      <c r="B17" s="16" t="s">
        <v>62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9"/>
      <c r="AS17" s="17"/>
      <c r="AT17" s="17"/>
      <c r="AU17" s="17"/>
    </row>
    <row r="18" spans="1:47">
      <c r="A18" s="18">
        <v>27</v>
      </c>
      <c r="B18" s="16" t="s">
        <v>63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9"/>
      <c r="AS18" s="17"/>
      <c r="AT18" s="17"/>
      <c r="AU18" s="17"/>
    </row>
    <row r="19" spans="1:47">
      <c r="A19" s="18">
        <v>41</v>
      </c>
      <c r="B19" s="16" t="s">
        <v>64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9"/>
      <c r="AS19" s="17"/>
      <c r="AT19" s="17"/>
      <c r="AU19" s="17"/>
    </row>
    <row r="20" spans="1:47">
      <c r="A20" s="18">
        <v>44</v>
      </c>
      <c r="B20" s="16" t="s">
        <v>65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9"/>
      <c r="AS20" s="17"/>
      <c r="AT20" s="17"/>
      <c r="AU20" s="17"/>
    </row>
    <row r="21" spans="1:47">
      <c r="A21" s="18">
        <v>47</v>
      </c>
      <c r="B21" s="16" t="s">
        <v>66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9"/>
      <c r="AS21" s="17"/>
      <c r="AT21" s="17"/>
      <c r="AU21" s="17"/>
    </row>
    <row r="22" spans="1:47">
      <c r="A22" s="18">
        <v>50</v>
      </c>
      <c r="B22" s="16" t="s">
        <v>67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9"/>
      <c r="AS22" s="17"/>
      <c r="AT22" s="17"/>
      <c r="AU22" s="17"/>
    </row>
    <row r="23" spans="1:47">
      <c r="A23" s="18">
        <v>52</v>
      </c>
      <c r="B23" s="16" t="s">
        <v>68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9"/>
      <c r="AS23" s="17"/>
      <c r="AT23" s="17"/>
      <c r="AU23" s="17"/>
    </row>
    <row r="24" spans="1:47">
      <c r="A24" s="18">
        <v>54</v>
      </c>
      <c r="B24" s="16" t="s">
        <v>69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9"/>
      <c r="AS24" s="17"/>
      <c r="AT24" s="17"/>
      <c r="AU24" s="17"/>
    </row>
    <row r="25" spans="1:47">
      <c r="A25" s="18">
        <v>63</v>
      </c>
      <c r="B25" s="16" t="s">
        <v>70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9"/>
      <c r="AS25" s="17"/>
      <c r="AT25" s="17"/>
      <c r="AU25" s="17"/>
    </row>
    <row r="26" spans="1:47">
      <c r="A26" s="18">
        <v>66</v>
      </c>
      <c r="B26" s="16" t="s">
        <v>71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9"/>
      <c r="AS26" s="17"/>
      <c r="AT26" s="17"/>
      <c r="AU26" s="17"/>
    </row>
    <row r="27" spans="1:47">
      <c r="A27" s="18">
        <v>68</v>
      </c>
      <c r="B27" s="16" t="s">
        <v>72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9"/>
      <c r="AS27" s="17"/>
      <c r="AT27" s="17"/>
      <c r="AU27" s="17"/>
    </row>
    <row r="28" spans="1:47">
      <c r="A28" s="18">
        <v>70</v>
      </c>
      <c r="B28" s="16" t="s">
        <v>73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9"/>
      <c r="AS28" s="17"/>
      <c r="AT28" s="17"/>
      <c r="AU28" s="17"/>
    </row>
    <row r="29" spans="1:47">
      <c r="A29" s="18">
        <v>73</v>
      </c>
      <c r="B29" s="16" t="s">
        <v>74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9"/>
      <c r="AS29" s="17"/>
      <c r="AT29" s="17"/>
      <c r="AU29" s="17"/>
    </row>
    <row r="30" spans="1:47">
      <c r="A30" s="18">
        <v>76</v>
      </c>
      <c r="B30" s="16" t="s">
        <v>75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9"/>
      <c r="AS30" s="17"/>
      <c r="AT30" s="17"/>
      <c r="AU30" s="17"/>
    </row>
    <row r="31" spans="1:47">
      <c r="A31" s="18">
        <v>81</v>
      </c>
      <c r="B31" s="16" t="s">
        <v>76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9"/>
      <c r="AS31" s="17"/>
      <c r="AT31" s="17"/>
      <c r="AU31" s="17"/>
    </row>
    <row r="32" spans="1:47">
      <c r="A32" s="18">
        <v>85</v>
      </c>
      <c r="B32" s="16" t="s">
        <v>77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9"/>
      <c r="AS32" s="17"/>
      <c r="AT32" s="17"/>
      <c r="AU32" s="17"/>
    </row>
    <row r="33" spans="1:47">
      <c r="A33" s="18">
        <v>86</v>
      </c>
      <c r="B33" s="16" t="s">
        <v>78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9"/>
      <c r="AS33" s="17"/>
      <c r="AT33" s="17"/>
      <c r="AU33" s="17"/>
    </row>
    <row r="34" spans="1:47">
      <c r="A34" s="18">
        <v>88</v>
      </c>
      <c r="B34" s="16" t="s">
        <v>79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9"/>
      <c r="AS34" s="17"/>
      <c r="AT34" s="17"/>
      <c r="AU34" s="17"/>
    </row>
    <row r="35" spans="1:47">
      <c r="A35" s="18">
        <v>91</v>
      </c>
      <c r="B35" s="16" t="s">
        <v>80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9"/>
      <c r="AS35" s="17"/>
      <c r="AT35" s="17"/>
      <c r="AU35" s="17"/>
    </row>
    <row r="36" spans="1:47">
      <c r="A36" s="18">
        <v>94</v>
      </c>
      <c r="B36" s="16" t="s">
        <v>81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9"/>
      <c r="AS36" s="17"/>
      <c r="AT36" s="17"/>
      <c r="AU36" s="17"/>
    </row>
    <row r="37" spans="1:47">
      <c r="A37" s="18">
        <v>95</v>
      </c>
      <c r="B37" s="16" t="s">
        <v>82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9"/>
      <c r="AS37" s="17"/>
      <c r="AT37" s="17"/>
      <c r="AU37" s="17"/>
    </row>
    <row r="38" spans="1:47">
      <c r="A38" s="18">
        <v>97</v>
      </c>
      <c r="B38" s="16" t="s">
        <v>83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9"/>
      <c r="AS38" s="17"/>
      <c r="AT38" s="17"/>
      <c r="AU38" s="17"/>
    </row>
    <row r="39" spans="1:47">
      <c r="A39" s="15">
        <v>99</v>
      </c>
      <c r="B39" s="16" t="s">
        <v>84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28"/>
      <c r="AT39" s="28"/>
      <c r="AU39" s="28"/>
    </row>
    <row r="40" spans="1:47" ht="15">
      <c r="A40" s="29" t="s">
        <v>85</v>
      </c>
      <c r="B40" s="29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</row>
    <row r="43" spans="1:47" ht="15.75">
      <c r="A43" s="29" t="s">
        <v>87</v>
      </c>
      <c r="B43" s="29"/>
      <c r="C43" s="2"/>
      <c r="D43" s="2"/>
      <c r="E43" s="2"/>
      <c r="F43" s="2"/>
      <c r="G43" s="2"/>
      <c r="H43" s="2"/>
      <c r="I43" s="5"/>
      <c r="J43" s="4"/>
      <c r="K43" s="2"/>
      <c r="L43" s="2"/>
      <c r="M43" s="2"/>
      <c r="N43" s="2"/>
      <c r="O43" s="5"/>
      <c r="P43" s="2"/>
      <c r="Q43" s="2"/>
      <c r="R43" s="2"/>
      <c r="S43" s="5"/>
      <c r="T43" s="2"/>
      <c r="U43" s="2"/>
      <c r="V43" s="2"/>
      <c r="W43" s="2"/>
      <c r="X43" s="2"/>
      <c r="Y43" s="2"/>
      <c r="Z43" s="5"/>
      <c r="AA43" s="5"/>
      <c r="AB43" s="7"/>
      <c r="AC43" s="6"/>
      <c r="AD43" s="8"/>
      <c r="AE43" s="9"/>
      <c r="AF43" s="10"/>
      <c r="AG43" s="10"/>
      <c r="AH43" s="8"/>
      <c r="AI43" s="8"/>
      <c r="AJ43" s="10"/>
      <c r="AK43" s="10"/>
      <c r="AL43" s="8"/>
      <c r="AM43" s="10"/>
      <c r="AN43" s="10"/>
      <c r="AO43" s="8"/>
      <c r="AP43" s="8"/>
      <c r="AQ43" s="6"/>
      <c r="AR43" s="11"/>
      <c r="AS43" s="12">
        <v>0.89363636363636345</v>
      </c>
      <c r="AT43" s="12">
        <v>0.61009999999999953</v>
      </c>
      <c r="AU43" s="2"/>
    </row>
    <row r="44" spans="1:47" ht="15">
      <c r="A44" s="30" t="s">
        <v>88</v>
      </c>
      <c r="C44" s="33">
        <f>+Tabla189[[#Totals],[Retención (%) - Tecnólogos Regular - Presencial]]-C43</f>
        <v>0</v>
      </c>
      <c r="D44" s="33">
        <f>+Tabla189[[#Totals],[Retención (%) - Tecnólogos Regular - Virtual]]-D43</f>
        <v>0</v>
      </c>
      <c r="E44" s="33">
        <f>+Tabla189[[#Totals],[Retención (%) - Tecnólogos Regular - A Distancia]]-E43</f>
        <v>0</v>
      </c>
      <c r="F44" s="33">
        <f>+Tabla189[[#Totals],[Retención (%) - Tecnólogos CampeSENA]]-F43</f>
        <v>0</v>
      </c>
      <c r="G44" s="33">
        <f>+Tabla189[[#Totals],[Retención (%) - Tecnólogos Full Popular]]-G43</f>
        <v>0</v>
      </c>
      <c r="H44" s="33">
        <f>+Tabla189[[#Totals],[Retención (%) - Tecnólogos FIC]]-H43</f>
        <v>0</v>
      </c>
      <c r="I44" s="33">
        <f>+Tabla189[[#Totals],[Retención (%) - Total Tecnólogos (A)]]-I43</f>
        <v>0</v>
      </c>
      <c r="J44" s="33">
        <f>+Tabla189[[#Totals],[Retención (%) - EDUCACION SUPERIOR (B=A)]]-J43</f>
        <v>0</v>
      </c>
      <c r="K44" s="33">
        <f>+Tabla189[[#Totals],[Retención (%) - Operarios Regular]]-K43</f>
        <v>0</v>
      </c>
      <c r="L44" s="33">
        <f>+Tabla189[[#Totals],[Retención (%) - Operarios CampeSENA]]-L43</f>
        <v>0</v>
      </c>
      <c r="M44" s="33">
        <f>+Tabla189[[#Totals],[Retención (%) - Operarios Full Popular]]-M43</f>
        <v>0</v>
      </c>
      <c r="N44" s="33">
        <f>+Tabla189[[#Totals],[Retención (%) - Operarios FIC]]-N43</f>
        <v>0</v>
      </c>
      <c r="O44" s="33">
        <f>+Tabla189[[#Totals],[Retención (%) - Total Operarios (C)]]-O43</f>
        <v>0</v>
      </c>
      <c r="P44" s="33">
        <f>+Tabla189[[#Totals],[Retención (%) - Auxiliares Regular]]-P43</f>
        <v>0</v>
      </c>
      <c r="Q44" s="33">
        <f>+Tabla189[[#Totals],[Retención (%) - Auxiliares CampeSENA]]-Q43</f>
        <v>0</v>
      </c>
      <c r="R44" s="33">
        <f>+Tabla189[[#Totals],[Retención (%) - Auxiliares Full Popular]]-R43</f>
        <v>0</v>
      </c>
      <c r="S44" s="33">
        <f>+Tabla189[[#Totals],[Retención (%) - Total Auxiliares (D)]]-S43</f>
        <v>0</v>
      </c>
      <c r="T44" s="33">
        <f>+Tabla189[[#Totals],[Retención (%) - Técnico Laboral Regular - Presencial]]-T43</f>
        <v>0</v>
      </c>
      <c r="U44" s="33">
        <f>+Tabla189[[#Totals],[Retención (%) - Técnico Laboral Regular - Virtual]]-U43</f>
        <v>0</v>
      </c>
      <c r="V44" s="33">
        <f>+Tabla189[[#Totals],[Retención (%) - Técnico Laboral CampeSENA]]-V43</f>
        <v>0</v>
      </c>
      <c r="W44" s="33">
        <f>+Tabla189[[#Totals],[Retención (%) - Técnico Laboral Full Popular]]-W43</f>
        <v>0</v>
      </c>
      <c r="X44" s="33">
        <f>+Tabla189[[#Totals],[Retención (%) - Técnico Laboral Articulación con la Media]]-X43</f>
        <v>0</v>
      </c>
      <c r="Y44" s="33">
        <f>+Tabla189[[#Totals],[Retención (%) - Técnico FIC]]-Y43</f>
        <v>0</v>
      </c>
      <c r="Z44" s="33">
        <f>+Tabla189[[#Totals],[Retención (%) - Total Técnico Laboral (E)]]-Z43</f>
        <v>0</v>
      </c>
      <c r="AA44" s="33">
        <f>+Tabla189[[#Totals],[Retención (%) - Total Profundización Técnica (F)]]-AA43</f>
        <v>0</v>
      </c>
      <c r="AB44" s="33">
        <f>+Tabla189[[#Totals],[Retención (%) - FORMACIÓN LABORAL (G=C+D+E+F)]]-AB43</f>
        <v>0</v>
      </c>
      <c r="AC44" s="33">
        <f>+Tabla189[[#Totals],[Retención (%) - FORMACION TITULADA (H=B+G)]]-AC43</f>
        <v>0</v>
      </c>
      <c r="AD44" s="33">
        <f>+Tabla189[[#Totals],[Retención (%) - Formación Complementaria Regular - Virtual  (Sin Bilingüismo) (I)]]-AD43</f>
        <v>0</v>
      </c>
      <c r="AE44" s="33">
        <f>+Tabla189[[#Totals],[Retención (%) - Formación Complementaria Regular - Presencial (Sin Bilingüismo) (J)]]-AE43</f>
        <v>0</v>
      </c>
      <c r="AF44" s="33">
        <f>+Tabla189[[#Totals],[Retención (%) - Programa de Bilingüismo - Virtual]]-AF43</f>
        <v>0</v>
      </c>
      <c r="AG44" s="33">
        <f>+Tabla189[[#Totals],[Retención (%) - Programa de Bilingüismo - Presencial]]-AG43</f>
        <v>0</v>
      </c>
      <c r="AH44" s="33">
        <f>+Tabla189[[#Totals],[Retención (%) - Programa de Bilinguïsmo (K)]]-AH43</f>
        <v>0</v>
      </c>
      <c r="AI44" s="33">
        <f>+Tabla189[[#Totals],[Retención (%) - Programa de Formación Continua Especializada (L)]]-AI43</f>
        <v>0</v>
      </c>
      <c r="AJ44" s="33">
        <f>+Tabla189[[#Totals],[Retención (%) - Formación Complementaria CampeSENA ]]-AJ43</f>
        <v>0</v>
      </c>
      <c r="AK44" s="33">
        <f>+Tabla189[[#Totals],[Retención (%) - Formación Continua Especial Campesina (En el marco de FEEC)]]-AK43</f>
        <v>0</v>
      </c>
      <c r="AL44" s="33">
        <f>+Tabla189[[#Totals],[Retención (%) - Formación Complementaria Estrategia CampeSENA (M)]]-AL43</f>
        <v>0</v>
      </c>
      <c r="AM44" s="33">
        <f>+Tabla189[[#Totals],[Retención (%) - Formación Complementaria Full Popular]]-AM43</f>
        <v>0</v>
      </c>
      <c r="AN44" s="33">
        <f>+Tabla189[[#Totals],[Retención (%) - Formación Contina Especial Popular (En el marco de FEP)]]-AN43</f>
        <v>0</v>
      </c>
      <c r="AO44" s="33">
        <f>+Tabla189[[#Totals],[Retención (%) - Formación Complementaria Estrategia Full Popular (N)]]-AO43</f>
        <v>0</v>
      </c>
      <c r="AP44" s="33">
        <f>+Tabla189[[#Totals],[Retención (%) - Formación Complementaria FIC (O)]]-AP43</f>
        <v>0</v>
      </c>
      <c r="AQ44" s="33">
        <f>+Tabla189[[#Totals],[Retención (%) - TOTAL FORMACION COMPLEMENTARIA (P=I+J+K+L+M+N+O)]]-AQ43</f>
        <v>0</v>
      </c>
      <c r="AR44" s="33">
        <f>+Tabla189[[#Totals],[Retención (%) - TOTAL FORMACION PROFESIONAL INTEGRAL (Q=P+H)]]-AR43</f>
        <v>0</v>
      </c>
      <c r="AS44" s="33">
        <f>+Tabla189[[#Totals],[Retención (%) - Formación Profesional Integral - CampeSENA]]-AS43</f>
        <v>-0.89363636363636345</v>
      </c>
      <c r="AT44" s="33">
        <f>+Tabla189[[#Totals],[Retención (%) - Formación Profesional Integral - Full Popular]]-AT43</f>
        <v>-0.61009999999999953</v>
      </c>
      <c r="AU44" s="33">
        <f>+Tabla189[[#Totals],[Retención (%) - Formación Profesional Integral - Virtual]]-AU43</f>
        <v>0</v>
      </c>
    </row>
  </sheetData>
  <mergeCells count="6">
    <mergeCell ref="AS5:AT5"/>
    <mergeCell ref="F5:G5"/>
    <mergeCell ref="L5:M5"/>
    <mergeCell ref="Q5:R5"/>
    <mergeCell ref="V5:W5"/>
    <mergeCell ref="AI5:AO5"/>
  </mergeCells>
  <conditionalFormatting sqref="C44:AU44">
    <cfRule type="cellIs" dxfId="33" priority="1" operator="greaterThan">
      <formula>0</formula>
    </cfRule>
    <cfRule type="cellIs" dxfId="32" priority="2" operator="lessThan">
      <formula>0</formula>
    </cfRule>
  </conditionalFormatting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F3628-6B77-4EA4-B856-E5C9171145DE}">
  <dimension ref="A1:AW129"/>
  <sheetViews>
    <sheetView zoomScaleNormal="100" workbookViewId="0">
      <pane ySplit="6" topLeftCell="A85" activePane="bottomLeft" state="frozen"/>
      <selection activeCell="A40" sqref="A40"/>
      <selection pane="bottomLeft" activeCell="A40" sqref="A40"/>
    </sheetView>
  </sheetViews>
  <sheetFormatPr baseColWidth="10" defaultColWidth="11.375" defaultRowHeight="14.25"/>
  <cols>
    <col min="1" max="1" width="15.625" customWidth="1"/>
    <col min="2" max="2" width="30.625" customWidth="1"/>
    <col min="3" max="3" width="15.625" customWidth="1"/>
    <col min="4" max="4" width="75.625" customWidth="1"/>
    <col min="5" max="49" width="20.625" customWidth="1"/>
  </cols>
  <sheetData>
    <row r="1" spans="1:49" ht="15">
      <c r="A1" s="36" t="s">
        <v>0</v>
      </c>
    </row>
    <row r="2" spans="1:49" ht="15">
      <c r="A2" s="36" t="s">
        <v>1</v>
      </c>
    </row>
    <row r="3" spans="1:49" ht="15">
      <c r="A3" s="35" t="s">
        <v>2</v>
      </c>
    </row>
    <row r="4" spans="1:49" ht="15">
      <c r="A4" s="35" t="s">
        <v>3</v>
      </c>
    </row>
    <row r="5" spans="1:49" ht="15">
      <c r="H5" s="122" t="s">
        <v>4</v>
      </c>
      <c r="I5" s="123"/>
      <c r="N5" s="122" t="s">
        <v>4</v>
      </c>
      <c r="O5" s="123"/>
      <c r="S5" s="121" t="s">
        <v>4</v>
      </c>
      <c r="T5" s="121"/>
      <c r="X5" s="121" t="s">
        <v>4</v>
      </c>
      <c r="Y5" s="121"/>
      <c r="AK5" s="121" t="s">
        <v>4</v>
      </c>
      <c r="AL5" s="121"/>
      <c r="AM5" s="121"/>
      <c r="AN5" s="121"/>
      <c r="AO5" s="121"/>
      <c r="AP5" s="121"/>
      <c r="AQ5" s="121"/>
      <c r="AU5" s="121" t="s">
        <v>4</v>
      </c>
      <c r="AV5" s="121"/>
    </row>
    <row r="6" spans="1:49" ht="90" customHeight="1">
      <c r="A6" s="20" t="s">
        <v>5</v>
      </c>
      <c r="B6" s="14" t="s">
        <v>6</v>
      </c>
      <c r="C6" s="14" t="s">
        <v>89</v>
      </c>
      <c r="D6" s="14" t="s">
        <v>90</v>
      </c>
      <c r="E6" s="21" t="s">
        <v>247</v>
      </c>
      <c r="F6" s="21" t="s">
        <v>248</v>
      </c>
      <c r="G6" s="21" t="s">
        <v>249</v>
      </c>
      <c r="H6" s="49" t="s">
        <v>250</v>
      </c>
      <c r="I6" s="49" t="s">
        <v>251</v>
      </c>
      <c r="J6" s="21" t="s">
        <v>252</v>
      </c>
      <c r="K6" s="22" t="s">
        <v>253</v>
      </c>
      <c r="L6" s="23" t="s">
        <v>254</v>
      </c>
      <c r="M6" s="21" t="s">
        <v>255</v>
      </c>
      <c r="N6" s="49" t="s">
        <v>256</v>
      </c>
      <c r="O6" s="49" t="s">
        <v>257</v>
      </c>
      <c r="P6" s="21" t="s">
        <v>258</v>
      </c>
      <c r="Q6" s="22" t="s">
        <v>259</v>
      </c>
      <c r="R6" s="21" t="s">
        <v>260</v>
      </c>
      <c r="S6" s="49" t="s">
        <v>261</v>
      </c>
      <c r="T6" s="49" t="s">
        <v>262</v>
      </c>
      <c r="U6" s="22" t="s">
        <v>263</v>
      </c>
      <c r="V6" s="21" t="s">
        <v>264</v>
      </c>
      <c r="W6" s="21" t="s">
        <v>265</v>
      </c>
      <c r="X6" s="49" t="s">
        <v>266</v>
      </c>
      <c r="Y6" s="49" t="s">
        <v>267</v>
      </c>
      <c r="Z6" s="21" t="s">
        <v>268</v>
      </c>
      <c r="AA6" s="21" t="s">
        <v>269</v>
      </c>
      <c r="AB6" s="22" t="s">
        <v>270</v>
      </c>
      <c r="AC6" s="22" t="s">
        <v>271</v>
      </c>
      <c r="AD6" s="23" t="s">
        <v>272</v>
      </c>
      <c r="AE6" s="24" t="s">
        <v>273</v>
      </c>
      <c r="AF6" s="25" t="s">
        <v>274</v>
      </c>
      <c r="AG6" s="25" t="s">
        <v>275</v>
      </c>
      <c r="AH6" s="26" t="s">
        <v>276</v>
      </c>
      <c r="AI6" s="26" t="s">
        <v>277</v>
      </c>
      <c r="AJ6" s="25" t="s">
        <v>278</v>
      </c>
      <c r="AK6" s="49" t="s">
        <v>279</v>
      </c>
      <c r="AL6" s="49" t="s">
        <v>280</v>
      </c>
      <c r="AM6" s="49" t="s">
        <v>281</v>
      </c>
      <c r="AN6" s="49" t="s">
        <v>282</v>
      </c>
      <c r="AO6" s="49" t="s">
        <v>283</v>
      </c>
      <c r="AP6" s="49" t="s">
        <v>284</v>
      </c>
      <c r="AQ6" s="49" t="s">
        <v>285</v>
      </c>
      <c r="AR6" s="25" t="s">
        <v>286</v>
      </c>
      <c r="AS6" s="24" t="s">
        <v>287</v>
      </c>
      <c r="AT6" s="27" t="s">
        <v>288</v>
      </c>
      <c r="AU6" s="49" t="s">
        <v>289</v>
      </c>
      <c r="AV6" s="49" t="s">
        <v>290</v>
      </c>
      <c r="AW6" s="26" t="s">
        <v>291</v>
      </c>
    </row>
    <row r="7" spans="1:49">
      <c r="A7" s="50">
        <v>5</v>
      </c>
      <c r="B7" s="51" t="s">
        <v>52</v>
      </c>
      <c r="C7" s="55">
        <v>9101</v>
      </c>
      <c r="D7" s="51" t="s">
        <v>91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9"/>
      <c r="AU7" s="32"/>
      <c r="AV7" s="32"/>
      <c r="AW7" s="32"/>
    </row>
    <row r="8" spans="1:49">
      <c r="A8" s="50">
        <v>5</v>
      </c>
      <c r="B8" s="51" t="s">
        <v>52</v>
      </c>
      <c r="C8" s="55">
        <v>9127</v>
      </c>
      <c r="D8" s="51" t="s">
        <v>92</v>
      </c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9"/>
      <c r="AU8" s="32"/>
      <c r="AV8" s="32"/>
      <c r="AW8" s="32"/>
    </row>
    <row r="9" spans="1:49">
      <c r="A9" s="50">
        <v>5</v>
      </c>
      <c r="B9" s="51" t="s">
        <v>52</v>
      </c>
      <c r="C9" s="55">
        <v>9201</v>
      </c>
      <c r="D9" s="51" t="s">
        <v>93</v>
      </c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9"/>
      <c r="AU9" s="32"/>
      <c r="AV9" s="32"/>
      <c r="AW9" s="32"/>
    </row>
    <row r="10" spans="1:49">
      <c r="A10" s="50">
        <v>5</v>
      </c>
      <c r="B10" s="51" t="s">
        <v>52</v>
      </c>
      <c r="C10" s="55">
        <v>9202</v>
      </c>
      <c r="D10" s="51" t="s">
        <v>94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9"/>
      <c r="AU10" s="32"/>
      <c r="AV10" s="32"/>
      <c r="AW10" s="32"/>
    </row>
    <row r="11" spans="1:49">
      <c r="A11" s="50">
        <v>5</v>
      </c>
      <c r="B11" s="51" t="s">
        <v>52</v>
      </c>
      <c r="C11" s="55">
        <v>9203</v>
      </c>
      <c r="D11" s="51" t="s">
        <v>95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9"/>
      <c r="AU11" s="32"/>
      <c r="AV11" s="32"/>
      <c r="AW11" s="32"/>
    </row>
    <row r="12" spans="1:49">
      <c r="A12" s="50">
        <v>5</v>
      </c>
      <c r="B12" s="51" t="s">
        <v>52</v>
      </c>
      <c r="C12" s="55">
        <v>9204</v>
      </c>
      <c r="D12" s="51" t="s">
        <v>96</v>
      </c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9"/>
      <c r="AU12" s="32"/>
      <c r="AV12" s="32"/>
      <c r="AW12" s="32"/>
    </row>
    <row r="13" spans="1:49">
      <c r="A13" s="50">
        <v>5</v>
      </c>
      <c r="B13" s="51" t="s">
        <v>52</v>
      </c>
      <c r="C13" s="55">
        <v>9205</v>
      </c>
      <c r="D13" s="51" t="s">
        <v>97</v>
      </c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9"/>
      <c r="AU13" s="32"/>
      <c r="AV13" s="32"/>
      <c r="AW13" s="32"/>
    </row>
    <row r="14" spans="1:49">
      <c r="A14" s="50">
        <v>5</v>
      </c>
      <c r="B14" s="51" t="s">
        <v>52</v>
      </c>
      <c r="C14" s="55">
        <v>9206</v>
      </c>
      <c r="D14" s="51" t="s">
        <v>98</v>
      </c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9"/>
      <c r="AU14" s="32"/>
      <c r="AV14" s="32"/>
      <c r="AW14" s="32"/>
    </row>
    <row r="15" spans="1:49">
      <c r="A15" s="50">
        <v>5</v>
      </c>
      <c r="B15" s="51" t="s">
        <v>52</v>
      </c>
      <c r="C15" s="55">
        <v>9301</v>
      </c>
      <c r="D15" s="51" t="s">
        <v>99</v>
      </c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9"/>
      <c r="AU15" s="32"/>
      <c r="AV15" s="32"/>
      <c r="AW15" s="32"/>
    </row>
    <row r="16" spans="1:49">
      <c r="A16" s="50">
        <v>5</v>
      </c>
      <c r="B16" s="51" t="s">
        <v>52</v>
      </c>
      <c r="C16" s="55">
        <v>9401</v>
      </c>
      <c r="D16" s="51" t="s">
        <v>100</v>
      </c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9"/>
      <c r="AU16" s="32"/>
      <c r="AV16" s="32"/>
      <c r="AW16" s="32"/>
    </row>
    <row r="17" spans="1:49">
      <c r="A17" s="50">
        <v>5</v>
      </c>
      <c r="B17" s="51" t="s">
        <v>52</v>
      </c>
      <c r="C17" s="55">
        <v>9402</v>
      </c>
      <c r="D17" s="51" t="s">
        <v>101</v>
      </c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9"/>
      <c r="AU17" s="32"/>
      <c r="AV17" s="32"/>
      <c r="AW17" s="32"/>
    </row>
    <row r="18" spans="1:49">
      <c r="A18" s="50">
        <v>5</v>
      </c>
      <c r="B18" s="51" t="s">
        <v>52</v>
      </c>
      <c r="C18" s="55">
        <v>9501</v>
      </c>
      <c r="D18" s="51" t="s">
        <v>102</v>
      </c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9"/>
      <c r="AU18" s="32"/>
      <c r="AV18" s="32"/>
      <c r="AW18" s="32"/>
    </row>
    <row r="19" spans="1:49">
      <c r="A19" s="50">
        <v>5</v>
      </c>
      <c r="B19" s="51" t="s">
        <v>52</v>
      </c>
      <c r="C19" s="55">
        <v>9502</v>
      </c>
      <c r="D19" s="51" t="s">
        <v>103</v>
      </c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9"/>
      <c r="AU19" s="32"/>
      <c r="AV19" s="32"/>
      <c r="AW19" s="32"/>
    </row>
    <row r="20" spans="1:49">
      <c r="A20" s="50">
        <v>5</v>
      </c>
      <c r="B20" s="51" t="s">
        <v>52</v>
      </c>
      <c r="C20" s="55">
        <v>9503</v>
      </c>
      <c r="D20" s="51" t="s">
        <v>104</v>
      </c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9"/>
      <c r="AU20" s="32"/>
      <c r="AV20" s="32"/>
      <c r="AW20" s="32"/>
    </row>
    <row r="21" spans="1:49">
      <c r="A21" s="50">
        <v>5</v>
      </c>
      <c r="B21" s="51" t="s">
        <v>52</v>
      </c>
      <c r="C21" s="55">
        <v>9504</v>
      </c>
      <c r="D21" s="51" t="s">
        <v>105</v>
      </c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9"/>
      <c r="AU21" s="32"/>
      <c r="AV21" s="32"/>
      <c r="AW21" s="32"/>
    </row>
    <row r="22" spans="1:49">
      <c r="A22" s="50">
        <v>5</v>
      </c>
      <c r="B22" s="51" t="s">
        <v>52</v>
      </c>
      <c r="C22" s="55">
        <v>9549</v>
      </c>
      <c r="D22" s="51" t="s">
        <v>106</v>
      </c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9"/>
      <c r="AU22" s="32"/>
      <c r="AV22" s="32"/>
      <c r="AW22" s="32"/>
    </row>
    <row r="23" spans="1:49">
      <c r="A23" s="50">
        <v>8</v>
      </c>
      <c r="B23" s="51" t="s">
        <v>53</v>
      </c>
      <c r="C23" s="55">
        <v>9103</v>
      </c>
      <c r="D23" s="51" t="s">
        <v>107</v>
      </c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9"/>
      <c r="AU23" s="32"/>
      <c r="AV23" s="32"/>
      <c r="AW23" s="32"/>
    </row>
    <row r="24" spans="1:49">
      <c r="A24" s="50">
        <v>8</v>
      </c>
      <c r="B24" s="51" t="s">
        <v>53</v>
      </c>
      <c r="C24" s="55">
        <v>9207</v>
      </c>
      <c r="D24" s="51" t="s">
        <v>108</v>
      </c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9"/>
      <c r="AU24" s="32"/>
      <c r="AV24" s="32"/>
      <c r="AW24" s="32"/>
    </row>
    <row r="25" spans="1:49">
      <c r="A25" s="50">
        <v>8</v>
      </c>
      <c r="B25" s="51" t="s">
        <v>53</v>
      </c>
      <c r="C25" s="55">
        <v>9208</v>
      </c>
      <c r="D25" s="51" t="s">
        <v>109</v>
      </c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9"/>
      <c r="AU25" s="32"/>
      <c r="AV25" s="32"/>
      <c r="AW25" s="32"/>
    </row>
    <row r="26" spans="1:49">
      <c r="A26" s="50">
        <v>8</v>
      </c>
      <c r="B26" s="51" t="s">
        <v>53</v>
      </c>
      <c r="C26" s="55">
        <v>9302</v>
      </c>
      <c r="D26" s="51" t="s">
        <v>110</v>
      </c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9"/>
      <c r="AU26" s="32"/>
      <c r="AV26" s="32"/>
      <c r="AW26" s="32"/>
    </row>
    <row r="27" spans="1:49">
      <c r="A27" s="50">
        <v>11</v>
      </c>
      <c r="B27" s="51" t="s">
        <v>54</v>
      </c>
      <c r="C27" s="55">
        <v>9209</v>
      </c>
      <c r="D27" s="51" t="s">
        <v>111</v>
      </c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9"/>
      <c r="AU27" s="32"/>
      <c r="AV27" s="32"/>
      <c r="AW27" s="32"/>
    </row>
    <row r="28" spans="1:49">
      <c r="A28" s="50">
        <v>11</v>
      </c>
      <c r="B28" s="51" t="s">
        <v>54</v>
      </c>
      <c r="C28" s="55">
        <v>9210</v>
      </c>
      <c r="D28" s="51" t="s">
        <v>112</v>
      </c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9"/>
      <c r="AU28" s="32"/>
      <c r="AV28" s="32"/>
      <c r="AW28" s="32"/>
    </row>
    <row r="29" spans="1:49">
      <c r="A29" s="50">
        <v>11</v>
      </c>
      <c r="B29" s="51" t="s">
        <v>54</v>
      </c>
      <c r="C29" s="55">
        <v>9211</v>
      </c>
      <c r="D29" s="51" t="s">
        <v>113</v>
      </c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9"/>
      <c r="AU29" s="32"/>
      <c r="AV29" s="32"/>
      <c r="AW29" s="32"/>
    </row>
    <row r="30" spans="1:49">
      <c r="A30" s="50">
        <v>11</v>
      </c>
      <c r="B30" s="51" t="s">
        <v>54</v>
      </c>
      <c r="C30" s="55">
        <v>9212</v>
      </c>
      <c r="D30" s="51" t="s">
        <v>114</v>
      </c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9"/>
      <c r="AU30" s="32"/>
      <c r="AV30" s="32"/>
      <c r="AW30" s="32"/>
    </row>
    <row r="31" spans="1:49">
      <c r="A31" s="50">
        <v>11</v>
      </c>
      <c r="B31" s="51" t="s">
        <v>54</v>
      </c>
      <c r="C31" s="55">
        <v>9213</v>
      </c>
      <c r="D31" s="51" t="s">
        <v>115</v>
      </c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9"/>
      <c r="AU31" s="32"/>
      <c r="AV31" s="32"/>
      <c r="AW31" s="32"/>
    </row>
    <row r="32" spans="1:49">
      <c r="A32" s="50">
        <v>11</v>
      </c>
      <c r="B32" s="51" t="s">
        <v>54</v>
      </c>
      <c r="C32" s="55">
        <v>9214</v>
      </c>
      <c r="D32" s="51" t="s">
        <v>116</v>
      </c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9"/>
      <c r="AU32" s="32"/>
      <c r="AV32" s="32"/>
      <c r="AW32" s="32"/>
    </row>
    <row r="33" spans="1:49">
      <c r="A33" s="50">
        <v>11</v>
      </c>
      <c r="B33" s="51" t="s">
        <v>54</v>
      </c>
      <c r="C33" s="55">
        <v>9215</v>
      </c>
      <c r="D33" s="51" t="s">
        <v>117</v>
      </c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9"/>
      <c r="AU33" s="32"/>
      <c r="AV33" s="32"/>
      <c r="AW33" s="32"/>
    </row>
    <row r="34" spans="1:49">
      <c r="A34" s="50">
        <v>11</v>
      </c>
      <c r="B34" s="51" t="s">
        <v>54</v>
      </c>
      <c r="C34" s="55">
        <v>9216</v>
      </c>
      <c r="D34" s="51" t="s">
        <v>118</v>
      </c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9"/>
      <c r="AU34" s="32"/>
      <c r="AV34" s="32"/>
      <c r="AW34" s="32"/>
    </row>
    <row r="35" spans="1:49">
      <c r="A35" s="50">
        <v>11</v>
      </c>
      <c r="B35" s="51" t="s">
        <v>54</v>
      </c>
      <c r="C35" s="55">
        <v>9217</v>
      </c>
      <c r="D35" s="51" t="s">
        <v>119</v>
      </c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9"/>
      <c r="AU35" s="32"/>
      <c r="AV35" s="32"/>
      <c r="AW35" s="32"/>
    </row>
    <row r="36" spans="1:49">
      <c r="A36" s="50">
        <v>11</v>
      </c>
      <c r="B36" s="51" t="s">
        <v>54</v>
      </c>
      <c r="C36" s="55">
        <v>9303</v>
      </c>
      <c r="D36" s="51" t="s">
        <v>120</v>
      </c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9"/>
      <c r="AU36" s="32"/>
      <c r="AV36" s="32"/>
      <c r="AW36" s="32"/>
    </row>
    <row r="37" spans="1:49">
      <c r="A37" s="50">
        <v>11</v>
      </c>
      <c r="B37" s="51" t="s">
        <v>54</v>
      </c>
      <c r="C37" s="55">
        <v>9403</v>
      </c>
      <c r="D37" s="51" t="s">
        <v>121</v>
      </c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9"/>
      <c r="AU37" s="32"/>
      <c r="AV37" s="32"/>
      <c r="AW37" s="32"/>
    </row>
    <row r="38" spans="1:49">
      <c r="A38" s="50">
        <v>11</v>
      </c>
      <c r="B38" s="51" t="s">
        <v>54</v>
      </c>
      <c r="C38" s="55">
        <v>9404</v>
      </c>
      <c r="D38" s="51" t="s">
        <v>122</v>
      </c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9"/>
      <c r="AU38" s="32"/>
      <c r="AV38" s="32"/>
      <c r="AW38" s="32"/>
    </row>
    <row r="39" spans="1:49">
      <c r="A39" s="50">
        <v>11</v>
      </c>
      <c r="B39" s="51" t="s">
        <v>54</v>
      </c>
      <c r="C39" s="55">
        <v>9405</v>
      </c>
      <c r="D39" s="51" t="s">
        <v>123</v>
      </c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9"/>
      <c r="AU39" s="32"/>
      <c r="AV39" s="32"/>
      <c r="AW39" s="32"/>
    </row>
    <row r="40" spans="1:49">
      <c r="A40" s="50">
        <v>11</v>
      </c>
      <c r="B40" s="51" t="s">
        <v>54</v>
      </c>
      <c r="C40" s="55">
        <v>9406</v>
      </c>
      <c r="D40" s="51" t="s">
        <v>124</v>
      </c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9"/>
      <c r="AU40" s="32"/>
      <c r="AV40" s="32"/>
      <c r="AW40" s="32"/>
    </row>
    <row r="41" spans="1:49">
      <c r="A41" s="50">
        <v>11</v>
      </c>
      <c r="B41" s="51" t="s">
        <v>54</v>
      </c>
      <c r="C41" s="55">
        <v>9508</v>
      </c>
      <c r="D41" s="51" t="s">
        <v>125</v>
      </c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9"/>
      <c r="AU41" s="32"/>
      <c r="AV41" s="32"/>
      <c r="AW41" s="32"/>
    </row>
    <row r="42" spans="1:49">
      <c r="A42" s="50">
        <v>13</v>
      </c>
      <c r="B42" s="51" t="s">
        <v>55</v>
      </c>
      <c r="C42" s="55">
        <v>9104</v>
      </c>
      <c r="D42" s="51" t="s">
        <v>126</v>
      </c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9"/>
      <c r="AU42" s="32"/>
      <c r="AV42" s="32"/>
      <c r="AW42" s="32"/>
    </row>
    <row r="43" spans="1:49">
      <c r="A43" s="50">
        <v>13</v>
      </c>
      <c r="B43" s="51" t="s">
        <v>55</v>
      </c>
      <c r="C43" s="55">
        <v>9105</v>
      </c>
      <c r="D43" s="51" t="s">
        <v>127</v>
      </c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9"/>
      <c r="AU43" s="32"/>
      <c r="AV43" s="32"/>
      <c r="AW43" s="32"/>
    </row>
    <row r="44" spans="1:49">
      <c r="A44" s="50">
        <v>13</v>
      </c>
      <c r="B44" s="51" t="s">
        <v>55</v>
      </c>
      <c r="C44" s="55">
        <v>9218</v>
      </c>
      <c r="D44" s="51" t="s">
        <v>128</v>
      </c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9"/>
      <c r="AU44" s="32"/>
      <c r="AV44" s="32"/>
      <c r="AW44" s="32"/>
    </row>
    <row r="45" spans="1:49">
      <c r="A45" s="50">
        <v>13</v>
      </c>
      <c r="B45" s="51" t="s">
        <v>55</v>
      </c>
      <c r="C45" s="55">
        <v>9304</v>
      </c>
      <c r="D45" s="51" t="s">
        <v>110</v>
      </c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9"/>
      <c r="AU45" s="32"/>
      <c r="AV45" s="32"/>
      <c r="AW45" s="32"/>
    </row>
    <row r="46" spans="1:49">
      <c r="A46" s="50">
        <v>15</v>
      </c>
      <c r="B46" s="51" t="s">
        <v>56</v>
      </c>
      <c r="C46" s="55">
        <v>9110</v>
      </c>
      <c r="D46" s="51" t="s">
        <v>129</v>
      </c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9"/>
      <c r="AU46" s="32"/>
      <c r="AV46" s="32"/>
      <c r="AW46" s="32"/>
    </row>
    <row r="47" spans="1:49">
      <c r="A47" s="50">
        <v>15</v>
      </c>
      <c r="B47" s="51" t="s">
        <v>56</v>
      </c>
      <c r="C47" s="55">
        <v>9111</v>
      </c>
      <c r="D47" s="51" t="s">
        <v>130</v>
      </c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9"/>
      <c r="AU47" s="32"/>
      <c r="AV47" s="32"/>
      <c r="AW47" s="32"/>
    </row>
    <row r="48" spans="1:49">
      <c r="A48" s="50">
        <v>15</v>
      </c>
      <c r="B48" s="51" t="s">
        <v>56</v>
      </c>
      <c r="C48" s="55">
        <v>9305</v>
      </c>
      <c r="D48" s="51" t="s">
        <v>131</v>
      </c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9"/>
      <c r="AU48" s="32"/>
      <c r="AV48" s="32"/>
      <c r="AW48" s="32"/>
    </row>
    <row r="49" spans="1:49">
      <c r="A49" s="50">
        <v>15</v>
      </c>
      <c r="B49" s="51" t="s">
        <v>56</v>
      </c>
      <c r="C49" s="55">
        <v>9514</v>
      </c>
      <c r="D49" s="51" t="s">
        <v>132</v>
      </c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9"/>
      <c r="AU49" s="32"/>
      <c r="AV49" s="32"/>
      <c r="AW49" s="32"/>
    </row>
    <row r="50" spans="1:49">
      <c r="A50" s="50">
        <v>15</v>
      </c>
      <c r="B50" s="51" t="s">
        <v>56</v>
      </c>
      <c r="C50" s="55">
        <v>9551</v>
      </c>
      <c r="D50" s="51" t="s">
        <v>133</v>
      </c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9"/>
      <c r="AU50" s="32"/>
      <c r="AV50" s="32"/>
      <c r="AW50" s="32"/>
    </row>
    <row r="51" spans="1:49">
      <c r="A51" s="50">
        <v>17</v>
      </c>
      <c r="B51" s="51" t="s">
        <v>57</v>
      </c>
      <c r="C51" s="55">
        <v>9112</v>
      </c>
      <c r="D51" s="51" t="s">
        <v>134</v>
      </c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9"/>
      <c r="AU51" s="32"/>
      <c r="AV51" s="32"/>
      <c r="AW51" s="32"/>
    </row>
    <row r="52" spans="1:49">
      <c r="A52" s="50">
        <v>17</v>
      </c>
      <c r="B52" s="51" t="s">
        <v>57</v>
      </c>
      <c r="C52" s="55">
        <v>9219</v>
      </c>
      <c r="D52" s="51" t="s">
        <v>135</v>
      </c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9"/>
      <c r="AU52" s="32"/>
      <c r="AV52" s="32"/>
      <c r="AW52" s="32"/>
    </row>
    <row r="53" spans="1:49">
      <c r="A53" s="50">
        <v>17</v>
      </c>
      <c r="B53" s="51" t="s">
        <v>57</v>
      </c>
      <c r="C53" s="55">
        <v>9220</v>
      </c>
      <c r="D53" s="51" t="s">
        <v>136</v>
      </c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9"/>
      <c r="AU53" s="32"/>
      <c r="AV53" s="32"/>
      <c r="AW53" s="32"/>
    </row>
    <row r="54" spans="1:49">
      <c r="A54" s="50">
        <v>17</v>
      </c>
      <c r="B54" s="51" t="s">
        <v>57</v>
      </c>
      <c r="C54" s="55">
        <v>9306</v>
      </c>
      <c r="D54" s="51" t="s">
        <v>110</v>
      </c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9"/>
      <c r="AU54" s="32"/>
      <c r="AV54" s="32"/>
      <c r="AW54" s="32"/>
    </row>
    <row r="55" spans="1:49">
      <c r="A55" s="50">
        <v>17</v>
      </c>
      <c r="B55" s="51" t="s">
        <v>57</v>
      </c>
      <c r="C55" s="55">
        <v>9515</v>
      </c>
      <c r="D55" s="51" t="s">
        <v>137</v>
      </c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9"/>
      <c r="AU55" s="32"/>
      <c r="AV55" s="32"/>
      <c r="AW55" s="32"/>
    </row>
    <row r="56" spans="1:49">
      <c r="A56" s="50">
        <v>18</v>
      </c>
      <c r="B56" s="51" t="s">
        <v>58</v>
      </c>
      <c r="C56" s="55">
        <v>9516</v>
      </c>
      <c r="D56" s="51" t="s">
        <v>138</v>
      </c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9"/>
      <c r="AU56" s="32"/>
      <c r="AV56" s="32"/>
      <c r="AW56" s="32"/>
    </row>
    <row r="57" spans="1:49">
      <c r="A57" s="50">
        <v>19</v>
      </c>
      <c r="B57" s="51" t="s">
        <v>59</v>
      </c>
      <c r="C57" s="55">
        <v>9113</v>
      </c>
      <c r="D57" s="51" t="s">
        <v>139</v>
      </c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9"/>
      <c r="AU57" s="32"/>
      <c r="AV57" s="32"/>
      <c r="AW57" s="32"/>
    </row>
    <row r="58" spans="1:49">
      <c r="A58" s="50">
        <v>19</v>
      </c>
      <c r="B58" s="51" t="s">
        <v>59</v>
      </c>
      <c r="C58" s="55">
        <v>9221</v>
      </c>
      <c r="D58" s="51" t="s">
        <v>140</v>
      </c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9"/>
      <c r="AU58" s="32"/>
      <c r="AV58" s="32"/>
      <c r="AW58" s="32"/>
    </row>
    <row r="59" spans="1:49">
      <c r="A59" s="50">
        <v>19</v>
      </c>
      <c r="B59" s="51" t="s">
        <v>59</v>
      </c>
      <c r="C59" s="55">
        <v>9307</v>
      </c>
      <c r="D59" s="51" t="s">
        <v>110</v>
      </c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9"/>
      <c r="AU59" s="32"/>
      <c r="AV59" s="32"/>
      <c r="AW59" s="32"/>
    </row>
    <row r="60" spans="1:49">
      <c r="A60" s="50">
        <v>20</v>
      </c>
      <c r="B60" s="51" t="s">
        <v>60</v>
      </c>
      <c r="C60" s="55">
        <v>9114</v>
      </c>
      <c r="D60" s="51" t="s">
        <v>141</v>
      </c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9"/>
      <c r="AU60" s="32"/>
      <c r="AV60" s="32"/>
      <c r="AW60" s="32"/>
    </row>
    <row r="61" spans="1:49">
      <c r="A61" s="50">
        <v>20</v>
      </c>
      <c r="B61" s="51" t="s">
        <v>60</v>
      </c>
      <c r="C61" s="55">
        <v>9520</v>
      </c>
      <c r="D61" s="51" t="s">
        <v>142</v>
      </c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9"/>
      <c r="AU61" s="32"/>
      <c r="AV61" s="32"/>
      <c r="AW61" s="32"/>
    </row>
    <row r="62" spans="1:49">
      <c r="A62" s="50">
        <v>20</v>
      </c>
      <c r="B62" s="51" t="s">
        <v>60</v>
      </c>
      <c r="C62" s="55">
        <v>9521</v>
      </c>
      <c r="D62" s="51" t="s">
        <v>143</v>
      </c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9"/>
      <c r="AU62" s="32"/>
      <c r="AV62" s="32"/>
      <c r="AW62" s="32"/>
    </row>
    <row r="63" spans="1:49">
      <c r="A63" s="50">
        <v>23</v>
      </c>
      <c r="B63" s="51" t="s">
        <v>61</v>
      </c>
      <c r="C63" s="55">
        <v>9115</v>
      </c>
      <c r="D63" s="51" t="s">
        <v>144</v>
      </c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9"/>
      <c r="AU63" s="32"/>
      <c r="AV63" s="32"/>
      <c r="AW63" s="32"/>
    </row>
    <row r="64" spans="1:49">
      <c r="A64" s="50">
        <v>23</v>
      </c>
      <c r="B64" s="51" t="s">
        <v>61</v>
      </c>
      <c r="C64" s="55">
        <v>9523</v>
      </c>
      <c r="D64" s="51" t="s">
        <v>145</v>
      </c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9"/>
      <c r="AU64" s="32"/>
      <c r="AV64" s="32"/>
      <c r="AW64" s="32"/>
    </row>
    <row r="65" spans="1:49">
      <c r="A65" s="50">
        <v>25</v>
      </c>
      <c r="B65" s="51" t="s">
        <v>62</v>
      </c>
      <c r="C65" s="55">
        <v>9232</v>
      </c>
      <c r="D65" s="51" t="s">
        <v>146</v>
      </c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9"/>
      <c r="AU65" s="32"/>
      <c r="AV65" s="32"/>
      <c r="AW65" s="32"/>
    </row>
    <row r="66" spans="1:49">
      <c r="A66" s="50">
        <v>25</v>
      </c>
      <c r="B66" s="51" t="s">
        <v>62</v>
      </c>
      <c r="C66" s="55">
        <v>9509</v>
      </c>
      <c r="D66" s="51" t="s">
        <v>147</v>
      </c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9"/>
      <c r="AU66" s="32"/>
      <c r="AV66" s="32"/>
      <c r="AW66" s="32"/>
    </row>
    <row r="67" spans="1:49">
      <c r="A67" s="50">
        <v>25</v>
      </c>
      <c r="B67" s="51" t="s">
        <v>62</v>
      </c>
      <c r="C67" s="55">
        <v>9510</v>
      </c>
      <c r="D67" s="51" t="s">
        <v>148</v>
      </c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9"/>
      <c r="AU67" s="32"/>
      <c r="AV67" s="32"/>
      <c r="AW67" s="32"/>
    </row>
    <row r="68" spans="1:49">
      <c r="A68" s="50">
        <v>25</v>
      </c>
      <c r="B68" s="51" t="s">
        <v>62</v>
      </c>
      <c r="C68" s="55">
        <v>9511</v>
      </c>
      <c r="D68" s="51" t="s">
        <v>149</v>
      </c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9"/>
      <c r="AU68" s="32"/>
      <c r="AV68" s="32"/>
      <c r="AW68" s="32"/>
    </row>
    <row r="69" spans="1:49">
      <c r="A69" s="50">
        <v>25</v>
      </c>
      <c r="B69" s="51" t="s">
        <v>62</v>
      </c>
      <c r="C69" s="55">
        <v>9512</v>
      </c>
      <c r="D69" s="51" t="s">
        <v>150</v>
      </c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9"/>
      <c r="AU69" s="32"/>
      <c r="AV69" s="32"/>
      <c r="AW69" s="32"/>
    </row>
    <row r="70" spans="1:49">
      <c r="A70" s="50">
        <v>25</v>
      </c>
      <c r="B70" s="51" t="s">
        <v>62</v>
      </c>
      <c r="C70" s="55">
        <v>9513</v>
      </c>
      <c r="D70" s="51" t="s">
        <v>151</v>
      </c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9"/>
      <c r="AU70" s="32"/>
      <c r="AV70" s="32"/>
      <c r="AW70" s="32"/>
    </row>
    <row r="71" spans="1:49">
      <c r="A71" s="50">
        <v>27</v>
      </c>
      <c r="B71" s="51" t="s">
        <v>63</v>
      </c>
      <c r="C71" s="55">
        <v>9522</v>
      </c>
      <c r="D71" s="51" t="s">
        <v>152</v>
      </c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9"/>
      <c r="AU71" s="32"/>
      <c r="AV71" s="32"/>
      <c r="AW71" s="32"/>
    </row>
    <row r="72" spans="1:49">
      <c r="A72" s="50">
        <v>41</v>
      </c>
      <c r="B72" s="51" t="s">
        <v>64</v>
      </c>
      <c r="C72" s="55">
        <v>9116</v>
      </c>
      <c r="D72" s="51" t="s">
        <v>153</v>
      </c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9"/>
      <c r="AU72" s="32"/>
      <c r="AV72" s="32"/>
      <c r="AW72" s="32"/>
    </row>
    <row r="73" spans="1:49">
      <c r="A73" s="50">
        <v>41</v>
      </c>
      <c r="B73" s="51" t="s">
        <v>64</v>
      </c>
      <c r="C73" s="55">
        <v>9525</v>
      </c>
      <c r="D73" s="51" t="s">
        <v>154</v>
      </c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9"/>
      <c r="AU73" s="32"/>
      <c r="AV73" s="32"/>
      <c r="AW73" s="32"/>
    </row>
    <row r="74" spans="1:49">
      <c r="A74" s="50">
        <v>41</v>
      </c>
      <c r="B74" s="51" t="s">
        <v>64</v>
      </c>
      <c r="C74" s="55">
        <v>9526</v>
      </c>
      <c r="D74" s="51" t="s">
        <v>155</v>
      </c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9"/>
      <c r="AU74" s="32"/>
      <c r="AV74" s="32"/>
      <c r="AW74" s="32"/>
    </row>
    <row r="75" spans="1:49">
      <c r="A75" s="50">
        <v>41</v>
      </c>
      <c r="B75" s="51" t="s">
        <v>64</v>
      </c>
      <c r="C75" s="55">
        <v>9527</v>
      </c>
      <c r="D75" s="51" t="s">
        <v>156</v>
      </c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9"/>
      <c r="AU75" s="32"/>
      <c r="AV75" s="32"/>
      <c r="AW75" s="32"/>
    </row>
    <row r="76" spans="1:49">
      <c r="A76" s="50">
        <v>41</v>
      </c>
      <c r="B76" s="51" t="s">
        <v>64</v>
      </c>
      <c r="C76" s="55">
        <v>9528</v>
      </c>
      <c r="D76" s="51" t="s">
        <v>157</v>
      </c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9"/>
      <c r="AU76" s="32"/>
      <c r="AV76" s="32"/>
      <c r="AW76" s="32"/>
    </row>
    <row r="77" spans="1:49">
      <c r="A77" s="50">
        <v>44</v>
      </c>
      <c r="B77" s="51" t="s">
        <v>65</v>
      </c>
      <c r="C77" s="55">
        <v>9222</v>
      </c>
      <c r="D77" s="51" t="s">
        <v>158</v>
      </c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9"/>
      <c r="AU77" s="32"/>
      <c r="AV77" s="32"/>
      <c r="AW77" s="32"/>
    </row>
    <row r="78" spans="1:49">
      <c r="A78" s="50">
        <v>44</v>
      </c>
      <c r="B78" s="51" t="s">
        <v>65</v>
      </c>
      <c r="C78" s="55">
        <v>9524</v>
      </c>
      <c r="D78" s="51" t="s">
        <v>159</v>
      </c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9"/>
      <c r="AU78" s="32"/>
      <c r="AV78" s="32"/>
      <c r="AW78" s="32"/>
    </row>
    <row r="79" spans="1:49">
      <c r="A79" s="50">
        <v>47</v>
      </c>
      <c r="B79" s="51" t="s">
        <v>66</v>
      </c>
      <c r="C79" s="55">
        <v>9118</v>
      </c>
      <c r="D79" s="51" t="s">
        <v>160</v>
      </c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9"/>
      <c r="AU79" s="32"/>
      <c r="AV79" s="32"/>
      <c r="AW79" s="32"/>
    </row>
    <row r="80" spans="1:49">
      <c r="A80" s="50">
        <v>47</v>
      </c>
      <c r="B80" s="51" t="s">
        <v>66</v>
      </c>
      <c r="C80" s="55">
        <v>9529</v>
      </c>
      <c r="D80" s="51" t="s">
        <v>161</v>
      </c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9"/>
      <c r="AU80" s="32"/>
      <c r="AV80" s="32"/>
      <c r="AW80" s="32"/>
    </row>
    <row r="81" spans="1:49">
      <c r="A81" s="50">
        <v>50</v>
      </c>
      <c r="B81" s="51" t="s">
        <v>67</v>
      </c>
      <c r="C81" s="55">
        <v>9117</v>
      </c>
      <c r="D81" s="51" t="s">
        <v>162</v>
      </c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9"/>
      <c r="AU81" s="32"/>
      <c r="AV81" s="32"/>
      <c r="AW81" s="32"/>
    </row>
    <row r="82" spans="1:49">
      <c r="A82" s="50">
        <v>50</v>
      </c>
      <c r="B82" s="51" t="s">
        <v>67</v>
      </c>
      <c r="C82" s="55">
        <v>9532</v>
      </c>
      <c r="D82" s="51" t="s">
        <v>163</v>
      </c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9"/>
      <c r="AU82" s="32"/>
      <c r="AV82" s="32"/>
      <c r="AW82" s="32"/>
    </row>
    <row r="83" spans="1:49">
      <c r="A83" s="50">
        <v>52</v>
      </c>
      <c r="B83" s="51" t="s">
        <v>68</v>
      </c>
      <c r="C83" s="55">
        <v>9534</v>
      </c>
      <c r="D83" s="51" t="s">
        <v>164</v>
      </c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9"/>
      <c r="AU83" s="32"/>
      <c r="AV83" s="32"/>
      <c r="AW83" s="32"/>
    </row>
    <row r="84" spans="1:49">
      <c r="A84" s="50">
        <v>52</v>
      </c>
      <c r="B84" s="51" t="s">
        <v>68</v>
      </c>
      <c r="C84" s="55">
        <v>9535</v>
      </c>
      <c r="D84" s="51" t="s">
        <v>165</v>
      </c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9"/>
      <c r="AU84" s="32"/>
      <c r="AV84" s="32"/>
      <c r="AW84" s="32"/>
    </row>
    <row r="85" spans="1:49">
      <c r="A85" s="50">
        <v>52</v>
      </c>
      <c r="B85" s="51" t="s">
        <v>68</v>
      </c>
      <c r="C85" s="55">
        <v>9536</v>
      </c>
      <c r="D85" s="51" t="s">
        <v>166</v>
      </c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9"/>
      <c r="AU85" s="32"/>
      <c r="AV85" s="32"/>
      <c r="AW85" s="32"/>
    </row>
    <row r="86" spans="1:49">
      <c r="A86" s="50">
        <v>54</v>
      </c>
      <c r="B86" s="51" t="s">
        <v>69</v>
      </c>
      <c r="C86" s="55">
        <v>9119</v>
      </c>
      <c r="D86" s="51" t="s">
        <v>167</v>
      </c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9"/>
      <c r="AU86" s="32"/>
      <c r="AV86" s="32"/>
      <c r="AW86" s="32"/>
    </row>
    <row r="87" spans="1:49">
      <c r="A87" s="50">
        <v>54</v>
      </c>
      <c r="B87" s="51" t="s">
        <v>69</v>
      </c>
      <c r="C87" s="55">
        <v>9537</v>
      </c>
      <c r="D87" s="51" t="s">
        <v>156</v>
      </c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9"/>
      <c r="AU87" s="32"/>
      <c r="AV87" s="32"/>
      <c r="AW87" s="32"/>
    </row>
    <row r="88" spans="1:49">
      <c r="A88" s="50">
        <v>63</v>
      </c>
      <c r="B88" s="51" t="s">
        <v>70</v>
      </c>
      <c r="C88" s="55">
        <v>9120</v>
      </c>
      <c r="D88" s="51" t="s">
        <v>168</v>
      </c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9"/>
      <c r="AU88" s="32"/>
      <c r="AV88" s="32"/>
      <c r="AW88" s="32"/>
    </row>
    <row r="89" spans="1:49">
      <c r="A89" s="50">
        <v>63</v>
      </c>
      <c r="B89" s="51" t="s">
        <v>70</v>
      </c>
      <c r="C89" s="55">
        <v>9231</v>
      </c>
      <c r="D89" s="51" t="s">
        <v>169</v>
      </c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9"/>
      <c r="AU89" s="32"/>
      <c r="AV89" s="32"/>
      <c r="AW89" s="32"/>
    </row>
    <row r="90" spans="1:49">
      <c r="A90" s="50">
        <v>63</v>
      </c>
      <c r="B90" s="51" t="s">
        <v>70</v>
      </c>
      <c r="C90" s="55">
        <v>9538</v>
      </c>
      <c r="D90" s="51" t="s">
        <v>170</v>
      </c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9"/>
      <c r="AU90" s="32"/>
      <c r="AV90" s="32"/>
      <c r="AW90" s="32"/>
    </row>
    <row r="91" spans="1:49">
      <c r="A91" s="50">
        <v>66</v>
      </c>
      <c r="B91" s="51" t="s">
        <v>71</v>
      </c>
      <c r="C91" s="55">
        <v>9121</v>
      </c>
      <c r="D91" s="51" t="s">
        <v>171</v>
      </c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9"/>
      <c r="AU91" s="32"/>
      <c r="AV91" s="32"/>
      <c r="AW91" s="32"/>
    </row>
    <row r="92" spans="1:49">
      <c r="A92" s="52">
        <v>66</v>
      </c>
      <c r="B92" s="53" t="s">
        <v>71</v>
      </c>
      <c r="C92" s="56">
        <v>9223</v>
      </c>
      <c r="D92" s="53" t="s">
        <v>172</v>
      </c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9"/>
      <c r="AU92" s="32"/>
      <c r="AV92" s="32"/>
      <c r="AW92" s="32"/>
    </row>
    <row r="93" spans="1:49">
      <c r="A93" s="50">
        <v>66</v>
      </c>
      <c r="B93" s="51" t="s">
        <v>71</v>
      </c>
      <c r="C93" s="55">
        <v>9308</v>
      </c>
      <c r="D93" s="51" t="s">
        <v>110</v>
      </c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9"/>
      <c r="AU93" s="32"/>
      <c r="AV93" s="32"/>
      <c r="AW93" s="32"/>
    </row>
    <row r="94" spans="1:49">
      <c r="A94" s="50">
        <v>68</v>
      </c>
      <c r="B94" s="51" t="s">
        <v>72</v>
      </c>
      <c r="C94" s="55">
        <v>9122</v>
      </c>
      <c r="D94" s="51" t="s">
        <v>171</v>
      </c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9"/>
      <c r="AU94" s="32"/>
      <c r="AV94" s="32"/>
      <c r="AW94" s="32"/>
    </row>
    <row r="95" spans="1:49">
      <c r="A95" s="50">
        <v>68</v>
      </c>
      <c r="B95" s="51" t="s">
        <v>72</v>
      </c>
      <c r="C95" s="55">
        <v>9224</v>
      </c>
      <c r="D95" s="51" t="s">
        <v>173</v>
      </c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9"/>
      <c r="AU95" s="32"/>
      <c r="AV95" s="32"/>
      <c r="AW95" s="32"/>
    </row>
    <row r="96" spans="1:49">
      <c r="A96" s="50">
        <v>68</v>
      </c>
      <c r="B96" s="51" t="s">
        <v>72</v>
      </c>
      <c r="C96" s="55">
        <v>9225</v>
      </c>
      <c r="D96" s="51" t="s">
        <v>174</v>
      </c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9"/>
      <c r="AU96" s="32"/>
      <c r="AV96" s="32"/>
      <c r="AW96" s="32"/>
    </row>
    <row r="97" spans="1:49">
      <c r="A97" s="50">
        <v>68</v>
      </c>
      <c r="B97" s="51" t="s">
        <v>72</v>
      </c>
      <c r="C97" s="55">
        <v>9309</v>
      </c>
      <c r="D97" s="51" t="s">
        <v>175</v>
      </c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9"/>
      <c r="AU97" s="32"/>
      <c r="AV97" s="32"/>
      <c r="AW97" s="32"/>
    </row>
    <row r="98" spans="1:49">
      <c r="A98" s="50">
        <v>68</v>
      </c>
      <c r="B98" s="51" t="s">
        <v>72</v>
      </c>
      <c r="C98" s="55">
        <v>9540</v>
      </c>
      <c r="D98" s="51" t="s">
        <v>176</v>
      </c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9"/>
      <c r="AU98" s="32"/>
      <c r="AV98" s="32"/>
      <c r="AW98" s="32"/>
    </row>
    <row r="99" spans="1:49">
      <c r="A99" s="50">
        <v>68</v>
      </c>
      <c r="B99" s="51" t="s">
        <v>72</v>
      </c>
      <c r="C99" s="55">
        <v>9541</v>
      </c>
      <c r="D99" s="51" t="s">
        <v>177</v>
      </c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9"/>
      <c r="AU99" s="32"/>
      <c r="AV99" s="32"/>
      <c r="AW99" s="32"/>
    </row>
    <row r="100" spans="1:49">
      <c r="A100" s="50">
        <v>68</v>
      </c>
      <c r="B100" s="51" t="s">
        <v>72</v>
      </c>
      <c r="C100" s="55">
        <v>9545</v>
      </c>
      <c r="D100" s="51" t="s">
        <v>178</v>
      </c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9"/>
      <c r="AU100" s="32"/>
      <c r="AV100" s="32"/>
      <c r="AW100" s="32"/>
    </row>
    <row r="101" spans="1:49">
      <c r="A101" s="50">
        <v>68</v>
      </c>
      <c r="B101" s="51" t="s">
        <v>72</v>
      </c>
      <c r="C101" s="55">
        <v>9546</v>
      </c>
      <c r="D101" s="51" t="s">
        <v>179</v>
      </c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9"/>
      <c r="AU101" s="32"/>
      <c r="AV101" s="32"/>
      <c r="AW101" s="32"/>
    </row>
    <row r="102" spans="1:49">
      <c r="A102" s="50">
        <v>70</v>
      </c>
      <c r="B102" s="51" t="s">
        <v>73</v>
      </c>
      <c r="C102" s="55">
        <v>9542</v>
      </c>
      <c r="D102" s="51" t="s">
        <v>180</v>
      </c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9"/>
      <c r="AU102" s="32"/>
      <c r="AV102" s="32"/>
      <c r="AW102" s="32"/>
    </row>
    <row r="103" spans="1:49">
      <c r="A103" s="50">
        <v>73</v>
      </c>
      <c r="B103" s="51" t="s">
        <v>74</v>
      </c>
      <c r="C103" s="55">
        <v>9123</v>
      </c>
      <c r="D103" s="51" t="s">
        <v>181</v>
      </c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9"/>
      <c r="AU103" s="32"/>
      <c r="AV103" s="32"/>
      <c r="AW103" s="32"/>
    </row>
    <row r="104" spans="1:49">
      <c r="A104" s="50">
        <v>73</v>
      </c>
      <c r="B104" s="51" t="s">
        <v>74</v>
      </c>
      <c r="C104" s="55">
        <v>9226</v>
      </c>
      <c r="D104" s="51" t="s">
        <v>182</v>
      </c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9"/>
      <c r="AU104" s="17"/>
      <c r="AV104" s="17"/>
      <c r="AW104" s="17"/>
    </row>
    <row r="105" spans="1:49">
      <c r="A105" s="50">
        <v>73</v>
      </c>
      <c r="B105" s="51" t="s">
        <v>74</v>
      </c>
      <c r="C105" s="55">
        <v>9310</v>
      </c>
      <c r="D105" s="51" t="s">
        <v>110</v>
      </c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9"/>
      <c r="AU105" s="17"/>
      <c r="AV105" s="17"/>
      <c r="AW105" s="17"/>
    </row>
    <row r="106" spans="1:49">
      <c r="A106" s="50">
        <v>76</v>
      </c>
      <c r="B106" s="51" t="s">
        <v>75</v>
      </c>
      <c r="C106" s="55">
        <v>9124</v>
      </c>
      <c r="D106" s="51" t="s">
        <v>183</v>
      </c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9"/>
      <c r="AU106" s="17"/>
      <c r="AV106" s="17"/>
      <c r="AW106" s="17"/>
    </row>
    <row r="107" spans="1:49">
      <c r="A107" s="50">
        <v>76</v>
      </c>
      <c r="B107" s="51" t="s">
        <v>75</v>
      </c>
      <c r="C107" s="55">
        <v>9125</v>
      </c>
      <c r="D107" s="51" t="s">
        <v>184</v>
      </c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9"/>
      <c r="AU107" s="17"/>
      <c r="AV107" s="17"/>
      <c r="AW107" s="17"/>
    </row>
    <row r="108" spans="1:49">
      <c r="A108" s="50">
        <v>76</v>
      </c>
      <c r="B108" s="51" t="s">
        <v>75</v>
      </c>
      <c r="C108" s="55">
        <v>9126</v>
      </c>
      <c r="D108" s="51" t="s">
        <v>185</v>
      </c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9"/>
      <c r="AU108" s="17"/>
      <c r="AV108" s="17"/>
      <c r="AW108" s="17"/>
    </row>
    <row r="109" spans="1:49">
      <c r="A109" s="50">
        <v>76</v>
      </c>
      <c r="B109" s="51" t="s">
        <v>75</v>
      </c>
      <c r="C109" s="55">
        <v>9227</v>
      </c>
      <c r="D109" s="51" t="s">
        <v>186</v>
      </c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9"/>
      <c r="AU109" s="17"/>
      <c r="AV109" s="17"/>
      <c r="AW109" s="17"/>
    </row>
    <row r="110" spans="1:49">
      <c r="A110" s="50">
        <v>76</v>
      </c>
      <c r="B110" s="51" t="s">
        <v>75</v>
      </c>
      <c r="C110" s="55">
        <v>9228</v>
      </c>
      <c r="D110" s="51" t="s">
        <v>187</v>
      </c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9"/>
      <c r="AU110" s="17"/>
      <c r="AV110" s="17"/>
      <c r="AW110" s="17"/>
    </row>
    <row r="111" spans="1:49">
      <c r="A111" s="50">
        <v>76</v>
      </c>
      <c r="B111" s="51" t="s">
        <v>75</v>
      </c>
      <c r="C111" s="55">
        <v>9229</v>
      </c>
      <c r="D111" s="51" t="s">
        <v>188</v>
      </c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9"/>
      <c r="AU111" s="17"/>
      <c r="AV111" s="17"/>
      <c r="AW111" s="17"/>
    </row>
    <row r="112" spans="1:49">
      <c r="A112" s="50">
        <v>76</v>
      </c>
      <c r="B112" s="51" t="s">
        <v>75</v>
      </c>
      <c r="C112" s="55">
        <v>9230</v>
      </c>
      <c r="D112" s="51" t="s">
        <v>189</v>
      </c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9"/>
      <c r="AU112" s="17"/>
      <c r="AV112" s="17"/>
      <c r="AW112" s="17"/>
    </row>
    <row r="113" spans="1:49">
      <c r="A113" s="50">
        <v>76</v>
      </c>
      <c r="B113" s="51" t="s">
        <v>75</v>
      </c>
      <c r="C113" s="55">
        <v>9311</v>
      </c>
      <c r="D113" s="51" t="s">
        <v>190</v>
      </c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9"/>
      <c r="AU113" s="17"/>
      <c r="AV113" s="17"/>
      <c r="AW113" s="17"/>
    </row>
    <row r="114" spans="1:49">
      <c r="A114" s="50">
        <v>76</v>
      </c>
      <c r="B114" s="51" t="s">
        <v>75</v>
      </c>
      <c r="C114" s="55">
        <v>9543</v>
      </c>
      <c r="D114" s="51" t="s">
        <v>191</v>
      </c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9"/>
      <c r="AU114" s="17"/>
      <c r="AV114" s="17"/>
      <c r="AW114" s="17"/>
    </row>
    <row r="115" spans="1:49">
      <c r="A115" s="50">
        <v>76</v>
      </c>
      <c r="B115" s="51" t="s">
        <v>75</v>
      </c>
      <c r="C115" s="55">
        <v>9544</v>
      </c>
      <c r="D115" s="51" t="s">
        <v>192</v>
      </c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9"/>
      <c r="AU115" s="17"/>
      <c r="AV115" s="17"/>
      <c r="AW115" s="17"/>
    </row>
    <row r="116" spans="1:49">
      <c r="A116" s="50">
        <v>81</v>
      </c>
      <c r="B116" s="51" t="s">
        <v>76</v>
      </c>
      <c r="C116" s="55">
        <v>9530</v>
      </c>
      <c r="D116" s="51" t="s">
        <v>193</v>
      </c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9"/>
      <c r="AU116" s="17"/>
      <c r="AV116" s="17"/>
      <c r="AW116" s="17"/>
    </row>
    <row r="117" spans="1:49">
      <c r="A117" s="50">
        <v>85</v>
      </c>
      <c r="B117" s="51" t="s">
        <v>77</v>
      </c>
      <c r="C117" s="55">
        <v>9519</v>
      </c>
      <c r="D117" s="51" t="s">
        <v>194</v>
      </c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9"/>
      <c r="AU117" s="17"/>
      <c r="AV117" s="17"/>
      <c r="AW117" s="17"/>
    </row>
    <row r="118" spans="1:49">
      <c r="A118" s="50">
        <v>86</v>
      </c>
      <c r="B118" s="51" t="s">
        <v>78</v>
      </c>
      <c r="C118" s="55">
        <v>9518</v>
      </c>
      <c r="D118" s="51" t="s">
        <v>195</v>
      </c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9"/>
      <c r="AU118" s="17"/>
      <c r="AV118" s="17"/>
      <c r="AW118" s="17"/>
    </row>
    <row r="119" spans="1:49">
      <c r="A119" s="50">
        <v>88</v>
      </c>
      <c r="B119" s="51" t="s">
        <v>79</v>
      </c>
      <c r="C119" s="55">
        <v>9539</v>
      </c>
      <c r="D119" s="51" t="s">
        <v>196</v>
      </c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9"/>
      <c r="AU119" s="17"/>
      <c r="AV119" s="17"/>
      <c r="AW119" s="17"/>
    </row>
    <row r="120" spans="1:49">
      <c r="A120" s="50">
        <v>91</v>
      </c>
      <c r="B120" s="51" t="s">
        <v>80</v>
      </c>
      <c r="C120" s="55">
        <v>9517</v>
      </c>
      <c r="D120" s="51" t="s">
        <v>197</v>
      </c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9"/>
      <c r="AU120" s="17"/>
      <c r="AV120" s="17"/>
      <c r="AW120" s="17"/>
    </row>
    <row r="121" spans="1:49">
      <c r="A121" s="50">
        <v>94</v>
      </c>
      <c r="B121" s="51" t="s">
        <v>81</v>
      </c>
      <c r="C121" s="55">
        <v>9547</v>
      </c>
      <c r="D121" s="51" t="s">
        <v>198</v>
      </c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9"/>
      <c r="AU121" s="17"/>
      <c r="AV121" s="17"/>
      <c r="AW121" s="17"/>
    </row>
    <row r="122" spans="1:49">
      <c r="A122" s="50">
        <v>95</v>
      </c>
      <c r="B122" s="51" t="s">
        <v>82</v>
      </c>
      <c r="C122" s="55">
        <v>9533</v>
      </c>
      <c r="D122" s="51" t="s">
        <v>199</v>
      </c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9"/>
      <c r="AU122" s="17"/>
      <c r="AV122" s="17"/>
      <c r="AW122" s="17"/>
    </row>
    <row r="123" spans="1:49">
      <c r="A123" s="50">
        <v>97</v>
      </c>
      <c r="B123" s="51" t="s">
        <v>83</v>
      </c>
      <c r="C123" s="55">
        <v>9548</v>
      </c>
      <c r="D123" s="51" t="s">
        <v>200</v>
      </c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9"/>
      <c r="AU123" s="17"/>
      <c r="AV123" s="17"/>
      <c r="AW123" s="17"/>
    </row>
    <row r="124" spans="1:49">
      <c r="A124" s="52">
        <v>99</v>
      </c>
      <c r="B124" s="53" t="s">
        <v>84</v>
      </c>
      <c r="C124" s="56">
        <v>9531</v>
      </c>
      <c r="D124" s="53" t="s">
        <v>201</v>
      </c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9"/>
      <c r="AU124" s="17"/>
      <c r="AV124" s="17"/>
      <c r="AW124" s="17"/>
    </row>
    <row r="125" spans="1:49" ht="15">
      <c r="A125" s="29" t="s">
        <v>85</v>
      </c>
      <c r="B125" s="29"/>
      <c r="C125" s="29"/>
      <c r="D125" s="29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0"/>
      <c r="AM125" s="30"/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</row>
    <row r="128" spans="1:49" ht="15.75">
      <c r="A128" s="29" t="s">
        <v>87</v>
      </c>
      <c r="B128" s="29"/>
      <c r="C128" s="29"/>
      <c r="D128" s="29"/>
      <c r="E128" s="2"/>
      <c r="F128" s="2"/>
      <c r="G128" s="2"/>
      <c r="H128" s="2"/>
      <c r="I128" s="2"/>
      <c r="J128" s="2"/>
      <c r="K128" s="5"/>
      <c r="L128" s="4"/>
      <c r="M128" s="2"/>
      <c r="N128" s="2"/>
      <c r="O128" s="2"/>
      <c r="P128" s="2"/>
      <c r="Q128" s="5"/>
      <c r="R128" s="2"/>
      <c r="S128" s="2"/>
      <c r="T128" s="2"/>
      <c r="U128" s="5"/>
      <c r="V128" s="2"/>
      <c r="W128" s="2"/>
      <c r="X128" s="2"/>
      <c r="Y128" s="2"/>
      <c r="Z128" s="2"/>
      <c r="AA128" s="2"/>
      <c r="AB128" s="5"/>
      <c r="AC128" s="5"/>
      <c r="AD128" s="7"/>
      <c r="AE128" s="6"/>
      <c r="AF128" s="8"/>
      <c r="AG128" s="9"/>
      <c r="AH128" s="10"/>
      <c r="AI128" s="10"/>
      <c r="AJ128" s="8"/>
      <c r="AK128" s="8"/>
      <c r="AL128" s="10"/>
      <c r="AM128" s="10"/>
      <c r="AN128" s="8"/>
      <c r="AO128" s="10"/>
      <c r="AP128" s="10"/>
      <c r="AQ128" s="8"/>
      <c r="AR128" s="8"/>
      <c r="AS128" s="6"/>
      <c r="AT128" s="11"/>
      <c r="AU128" s="12">
        <v>0.89363636363636345</v>
      </c>
      <c r="AV128" s="12">
        <v>0.61009999999999953</v>
      </c>
      <c r="AW128" s="2"/>
    </row>
    <row r="129" spans="1:49" ht="15">
      <c r="A129" s="30" t="s">
        <v>88</v>
      </c>
      <c r="E129" s="33">
        <f>+Tabla18910[[#Totals],[Retención (%) - Tecnólogos Regular - Presencial]]-E128</f>
        <v>0</v>
      </c>
      <c r="F129" s="33">
        <f>+Tabla18910[[#Totals],[Retención (%) - Tecnólogos Regular - Virtual]]-F128</f>
        <v>0</v>
      </c>
      <c r="G129" s="33">
        <f>+Tabla18910[[#Totals],[Retención (%) - Tecnólogos Regular - A Distancia]]-G128</f>
        <v>0</v>
      </c>
      <c r="H129" s="33">
        <f>+Tabla18910[[#Totals],[Retención (%) - Tecnólogos CampeSENA]]-H128</f>
        <v>0</v>
      </c>
      <c r="I129" s="33">
        <f>+Tabla18910[[#Totals],[Retención (%) - Tecnólogos Full Popular]]-I128</f>
        <v>0</v>
      </c>
      <c r="J129" s="33">
        <f>+Tabla18910[[#Totals],[Retención (%) - Tecnólogos FIC]]-J128</f>
        <v>0</v>
      </c>
      <c r="K129" s="33">
        <f>+Tabla18910[[#Totals],[Retención (%) - Total Tecnólogos (A)]]-K128</f>
        <v>0</v>
      </c>
      <c r="L129" s="33">
        <f>+Tabla18910[[#Totals],[Retención (%) - EDUCACION SUPERIOR (B=A)]]-L128</f>
        <v>0</v>
      </c>
      <c r="M129" s="33">
        <f>+Tabla18910[[#Totals],[Retención (%) - Operarios Regular]]-M128</f>
        <v>0</v>
      </c>
      <c r="N129" s="33">
        <f>+Tabla18910[[#Totals],[Retención (%) - Operarios CampeSENA]]-N128</f>
        <v>0</v>
      </c>
      <c r="O129" s="33">
        <f>+Tabla18910[[#Totals],[Retención (%) - Operarios Full Popular]]-O128</f>
        <v>0</v>
      </c>
      <c r="P129" s="33">
        <f>+Tabla18910[[#Totals],[Retención (%) - Operarios FIC]]-P128</f>
        <v>0</v>
      </c>
      <c r="Q129" s="33">
        <f>+Tabla18910[[#Totals],[Retención (%) - Total Operarios (C)]]-Q128</f>
        <v>0</v>
      </c>
      <c r="R129" s="33">
        <f>+Tabla18910[[#Totals],[Retención (%) - Auxiliares Regular]]-R128</f>
        <v>0</v>
      </c>
      <c r="S129" s="33">
        <f>+Tabla18910[[#Totals],[Retención (%) - Auxiliares CampeSENA]]-S128</f>
        <v>0</v>
      </c>
      <c r="T129" s="33">
        <f>+Tabla18910[[#Totals],[Retención (%) - Auxiliares Full Popular]]-T128</f>
        <v>0</v>
      </c>
      <c r="U129" s="33">
        <f>+Tabla18910[[#Totals],[Retención (%) - Total Auxiliares (D)]]-U128</f>
        <v>0</v>
      </c>
      <c r="V129" s="33">
        <f>+Tabla18910[[#Totals],[Retención (%) - Técnico Laboral Regular - Presencial]]-V128</f>
        <v>0</v>
      </c>
      <c r="W129" s="33">
        <f>+Tabla18910[[#Totals],[Retención (%) - Técnico Laboral Regular - Virtual]]-W128</f>
        <v>0</v>
      </c>
      <c r="X129" s="33">
        <f>+Tabla18910[[#Totals],[Retención (%) - Técnico Laboral CampeSENA]]-X128</f>
        <v>0</v>
      </c>
      <c r="Y129" s="33">
        <f>+Tabla18910[[#Totals],[Retención (%) - Técnico Laboral Full Popular]]-Y128</f>
        <v>0</v>
      </c>
      <c r="Z129" s="33">
        <f>+Tabla18910[[#Totals],[Retención (%) - Técnico Laboral Articulación con la Media]]-Z128</f>
        <v>0</v>
      </c>
      <c r="AA129" s="33">
        <f>+Tabla18910[[#Totals],[Retención (%) - Técnico FIC]]-AA128</f>
        <v>0</v>
      </c>
      <c r="AB129" s="33">
        <f>+Tabla18910[[#Totals],[Retención (%) - Total Técnico Laboral (E)]]-AB128</f>
        <v>0</v>
      </c>
      <c r="AC129" s="33">
        <f>+Tabla18910[[#Totals],[Retención (%) - Total Profundización Técnica (F)]]-AC128</f>
        <v>0</v>
      </c>
      <c r="AD129" s="33">
        <f>+Tabla18910[[#Totals],[Retención (%) - FORMACIÓN LABORAL (G=C+D+E+F)]]-AD128</f>
        <v>0</v>
      </c>
      <c r="AE129" s="33">
        <f>+Tabla18910[[#Totals],[Retención (%) - FORMACION TITULADA (H=B+G)]]-AE128</f>
        <v>0</v>
      </c>
      <c r="AF129" s="33">
        <f>+Tabla18910[[#Totals],[Retención (%) - Formación Complementaria Regular - Virtual  (Sin Bilingüismo) (I)]]-AF128</f>
        <v>0</v>
      </c>
      <c r="AG129" s="33">
        <f>+Tabla18910[[#Totals],[Retención (%) - Formación Complementaria Regular - Presencial (Sin Bilingüismo) (J)]]-AG128</f>
        <v>0</v>
      </c>
      <c r="AH129" s="33">
        <f>+Tabla18910[[#Totals],[Retención (%) - Programa de Bilingüismo - Virtual]]-AH128</f>
        <v>0</v>
      </c>
      <c r="AI129" s="33">
        <f>+Tabla18910[[#Totals],[Retención (%) - Programa de Bilingüismo - Presencial]]-AI128</f>
        <v>0</v>
      </c>
      <c r="AJ129" s="33">
        <f>+Tabla18910[[#Totals],[Retención (%) - Programa de Bilinguïsmo (K)]]-AJ128</f>
        <v>0</v>
      </c>
      <c r="AK129" s="33">
        <f>+Tabla18910[[#Totals],[Retención (%) - Programa de Formación Continua Especializada (L)]]-AK128</f>
        <v>0</v>
      </c>
      <c r="AL129" s="33">
        <f>+Tabla18910[[#Totals],[Retención (%) - Formación Complementaria CampeSENA ]]-AL128</f>
        <v>0</v>
      </c>
      <c r="AM129" s="33">
        <f>+Tabla18910[[#Totals],[Retención (%) - Formación Continua Especial Campesina (En el marco de FEEC)]]-AM128</f>
        <v>0</v>
      </c>
      <c r="AN129" s="33">
        <f>+Tabla18910[[#Totals],[Retención (%) - Formación Complementaria Estrategia CampeSENA (M)]]-AN128</f>
        <v>0</v>
      </c>
      <c r="AO129" s="33">
        <f>+Tabla18910[[#Totals],[Retención (%) - Formación Complementaria Full Popular]]-AO128</f>
        <v>0</v>
      </c>
      <c r="AP129" s="33">
        <f>+Tabla18910[[#Totals],[Retención (%) - Formación Contina Especial Popular (En el marco de FEP)]]-AP128</f>
        <v>0</v>
      </c>
      <c r="AQ129" s="33">
        <f>+Tabla18910[[#Totals],[Retención (%) - Formación Complementaria Estrategia Full Popular (N)]]-AQ128</f>
        <v>0</v>
      </c>
      <c r="AR129" s="33">
        <f>+Tabla18910[[#Totals],[Retención (%) - Formación Complementaria FIC (O)]]-AR128</f>
        <v>0</v>
      </c>
      <c r="AS129" s="33">
        <f>+Tabla18910[[#Totals],[Retención (%) - TOTAL FORMACION COMPLEMENTARIA (P=I+J+K+L+M+N+O)]]-AS128</f>
        <v>0</v>
      </c>
      <c r="AT129" s="33">
        <f>+Tabla18910[[#Totals],[Retención (%) - TOTAL FORMACION PROFESIONAL INTEGRAL (Q=P+H)]]-AT128</f>
        <v>0</v>
      </c>
      <c r="AU129" s="33">
        <f>+Tabla18910[[#Totals],[Retención (%) - Formación Profesional Integral - CampeSENA]]-AU128</f>
        <v>-0.89363636363636345</v>
      </c>
      <c r="AV129" s="33">
        <f>+Tabla18910[[#Totals],[Retención (%) - Formación Profesional Integral - Full Popular]]-AV128</f>
        <v>-0.61009999999999953</v>
      </c>
      <c r="AW129" s="33">
        <f>+Tabla18910[[#Totals],[Retención (%) - Formación Profesional Integral - Virtual]]-AW128</f>
        <v>0</v>
      </c>
    </row>
  </sheetData>
  <mergeCells count="6">
    <mergeCell ref="AU5:AV5"/>
    <mergeCell ref="H5:I5"/>
    <mergeCell ref="N5:O5"/>
    <mergeCell ref="S5:T5"/>
    <mergeCell ref="X5:Y5"/>
    <mergeCell ref="AK5:AQ5"/>
  </mergeCells>
  <conditionalFormatting sqref="E129:AW129">
    <cfRule type="cellIs" dxfId="31" priority="1" operator="greaterThan">
      <formula>0</formula>
    </cfRule>
    <cfRule type="cellIs" dxfId="30" priority="2" operator="lessThan">
      <formula>0</formula>
    </cfRule>
  </conditionalFormatting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25781-90AF-4941-B860-D4FEB89D8AD7}">
  <dimension ref="A1:W44"/>
  <sheetViews>
    <sheetView workbookViewId="0">
      <selection activeCell="A40" sqref="A40"/>
    </sheetView>
  </sheetViews>
  <sheetFormatPr baseColWidth="10" defaultColWidth="11.375" defaultRowHeight="14.25"/>
  <cols>
    <col min="1" max="1" width="15.625" customWidth="1"/>
    <col min="2" max="2" width="30.625" customWidth="1"/>
    <col min="3" max="23" width="20.625" customWidth="1"/>
  </cols>
  <sheetData>
    <row r="1" spans="1:23" ht="15">
      <c r="A1" s="36" t="s">
        <v>0</v>
      </c>
    </row>
    <row r="2" spans="1:23" ht="15">
      <c r="A2" s="36" t="s">
        <v>1</v>
      </c>
    </row>
    <row r="3" spans="1:23" ht="15">
      <c r="A3" s="35" t="s">
        <v>2</v>
      </c>
    </row>
    <row r="4" spans="1:23" ht="15">
      <c r="A4" s="35" t="s">
        <v>3</v>
      </c>
    </row>
    <row r="6" spans="1:23" ht="90" customHeight="1">
      <c r="A6" s="20" t="s">
        <v>5</v>
      </c>
      <c r="B6" s="14" t="s">
        <v>6</v>
      </c>
      <c r="C6" s="49" t="s">
        <v>292</v>
      </c>
      <c r="D6" s="49" t="s">
        <v>293</v>
      </c>
      <c r="E6" s="13" t="s">
        <v>294</v>
      </c>
      <c r="F6" s="1" t="s">
        <v>295</v>
      </c>
      <c r="G6" s="49" t="s">
        <v>296</v>
      </c>
      <c r="H6" s="49" t="s">
        <v>297</v>
      </c>
      <c r="I6" s="13" t="s">
        <v>298</v>
      </c>
      <c r="J6" s="1" t="s">
        <v>299</v>
      </c>
      <c r="K6" s="49" t="s">
        <v>300</v>
      </c>
      <c r="L6" s="49" t="s">
        <v>301</v>
      </c>
      <c r="M6" s="13" t="s">
        <v>302</v>
      </c>
      <c r="N6" s="1" t="s">
        <v>303</v>
      </c>
      <c r="O6" s="49" t="s">
        <v>304</v>
      </c>
      <c r="P6" s="49" t="s">
        <v>305</v>
      </c>
      <c r="Q6" s="13" t="s">
        <v>306</v>
      </c>
      <c r="R6" s="1" t="s">
        <v>307</v>
      </c>
      <c r="S6" s="31" t="s">
        <v>308</v>
      </c>
      <c r="T6" s="31" t="s">
        <v>309</v>
      </c>
      <c r="U6" s="31" t="s">
        <v>310</v>
      </c>
      <c r="V6" s="31" t="s">
        <v>311</v>
      </c>
      <c r="W6" s="31" t="s">
        <v>312</v>
      </c>
    </row>
    <row r="7" spans="1:23">
      <c r="A7" s="18">
        <v>5</v>
      </c>
      <c r="B7" s="16" t="s">
        <v>52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32"/>
      <c r="W7" s="32"/>
    </row>
    <row r="8" spans="1:23">
      <c r="A8" s="18">
        <v>8</v>
      </c>
      <c r="B8" s="16" t="s">
        <v>53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</row>
    <row r="9" spans="1:23">
      <c r="A9" s="18">
        <v>11</v>
      </c>
      <c r="B9" s="16" t="s">
        <v>54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</row>
    <row r="10" spans="1:23">
      <c r="A10" s="18">
        <v>13</v>
      </c>
      <c r="B10" s="16" t="s">
        <v>55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</row>
    <row r="11" spans="1:23">
      <c r="A11" s="18">
        <v>15</v>
      </c>
      <c r="B11" s="16" t="s">
        <v>56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</row>
    <row r="12" spans="1:23">
      <c r="A12" s="18">
        <v>17</v>
      </c>
      <c r="B12" s="16" t="s">
        <v>57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</row>
    <row r="13" spans="1:23">
      <c r="A13" s="18">
        <v>18</v>
      </c>
      <c r="B13" s="16" t="s">
        <v>58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</row>
    <row r="14" spans="1:23">
      <c r="A14" s="18">
        <v>19</v>
      </c>
      <c r="B14" s="16" t="s">
        <v>59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</row>
    <row r="15" spans="1:23">
      <c r="A15" s="18">
        <v>20</v>
      </c>
      <c r="B15" s="16" t="s">
        <v>60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</row>
    <row r="16" spans="1:23">
      <c r="A16" s="18">
        <v>23</v>
      </c>
      <c r="B16" s="16" t="s">
        <v>61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</row>
    <row r="17" spans="1:23">
      <c r="A17" s="18">
        <v>25</v>
      </c>
      <c r="B17" s="16" t="s">
        <v>62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</row>
    <row r="18" spans="1:23">
      <c r="A18" s="18">
        <v>27</v>
      </c>
      <c r="B18" s="16" t="s">
        <v>63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</row>
    <row r="19" spans="1:23">
      <c r="A19" s="18">
        <v>41</v>
      </c>
      <c r="B19" s="16" t="s">
        <v>64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</row>
    <row r="20" spans="1:23">
      <c r="A20" s="18">
        <v>44</v>
      </c>
      <c r="B20" s="16" t="s">
        <v>65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</row>
    <row r="21" spans="1:23">
      <c r="A21" s="18">
        <v>47</v>
      </c>
      <c r="B21" s="16" t="s">
        <v>66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</row>
    <row r="22" spans="1:23">
      <c r="A22" s="18">
        <v>50</v>
      </c>
      <c r="B22" s="16" t="s">
        <v>67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</row>
    <row r="23" spans="1:23">
      <c r="A23" s="18">
        <v>52</v>
      </c>
      <c r="B23" s="16" t="s">
        <v>68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</row>
    <row r="24" spans="1:23">
      <c r="A24" s="18">
        <v>54</v>
      </c>
      <c r="B24" s="16" t="s">
        <v>69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</row>
    <row r="25" spans="1:23">
      <c r="A25" s="18">
        <v>63</v>
      </c>
      <c r="B25" s="16" t="s">
        <v>70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>
      <c r="A26" s="18">
        <v>66</v>
      </c>
      <c r="B26" s="16" t="s">
        <v>71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</row>
    <row r="27" spans="1:23">
      <c r="A27" s="18">
        <v>68</v>
      </c>
      <c r="B27" s="16" t="s">
        <v>72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</row>
    <row r="28" spans="1:23">
      <c r="A28" s="18">
        <v>70</v>
      </c>
      <c r="B28" s="16" t="s">
        <v>73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</row>
    <row r="29" spans="1:23">
      <c r="A29" s="18">
        <v>73</v>
      </c>
      <c r="B29" s="16" t="s">
        <v>74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  <row r="30" spans="1:23">
      <c r="A30" s="18">
        <v>76</v>
      </c>
      <c r="B30" s="16" t="s">
        <v>75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</row>
    <row r="31" spans="1:23">
      <c r="A31" s="18">
        <v>81</v>
      </c>
      <c r="B31" s="16" t="s">
        <v>76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</row>
    <row r="32" spans="1:23">
      <c r="A32" s="18">
        <v>85</v>
      </c>
      <c r="B32" s="16" t="s">
        <v>77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</row>
    <row r="33" spans="1:23">
      <c r="A33" s="18">
        <v>86</v>
      </c>
      <c r="B33" s="16" t="s">
        <v>78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</row>
    <row r="34" spans="1:23">
      <c r="A34" s="18">
        <v>88</v>
      </c>
      <c r="B34" s="16" t="s">
        <v>79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</row>
    <row r="35" spans="1:23">
      <c r="A35" s="18">
        <v>91</v>
      </c>
      <c r="B35" s="16" t="s">
        <v>80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</row>
    <row r="36" spans="1:23">
      <c r="A36" s="18">
        <v>94</v>
      </c>
      <c r="B36" s="16" t="s">
        <v>81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</row>
    <row r="37" spans="1:23">
      <c r="A37" s="18">
        <v>95</v>
      </c>
      <c r="B37" s="16" t="s">
        <v>82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</row>
    <row r="38" spans="1:23">
      <c r="A38" s="18">
        <v>97</v>
      </c>
      <c r="B38" s="16" t="s">
        <v>83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</row>
    <row r="39" spans="1:23">
      <c r="A39" s="15">
        <v>99</v>
      </c>
      <c r="B39" s="16" t="s">
        <v>84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28"/>
      <c r="W39" s="28"/>
    </row>
    <row r="40" spans="1:23" ht="15">
      <c r="A40" s="29" t="s">
        <v>85</v>
      </c>
      <c r="B40" s="29"/>
      <c r="C40" s="30">
        <f>SUBTOTAL(109,Tabla13[Certificaciones de competencias laborales expedidas para CampeSENA (A)])</f>
        <v>0</v>
      </c>
      <c r="D40" s="30">
        <f>SUBTOTAL(109,Tabla13[Certificaciones de competencia Laboral expedidas en Full Popular (B)])</f>
        <v>0</v>
      </c>
      <c r="E40" s="30">
        <f>SUBTOTAL(109,Tabla13[Certificaciones expedidas en Competencias Laborales - Regular (C)])</f>
        <v>0</v>
      </c>
      <c r="F40" s="30">
        <f>SUBTOTAL(109,Tabla13[Total Certificaciones en Competencias laborales (D)=(A+B+C)])</f>
        <v>0</v>
      </c>
      <c r="G40" s="30">
        <f>SUBTOTAL(109,Tabla13[Evaluaciones de competencias laborales expedidas -CampeSENA (E)])</f>
        <v>0</v>
      </c>
      <c r="H40" s="30">
        <f>SUBTOTAL(109,Tabla13[Evaluaciones de competencia Laborales  en Full Popular (F)])</f>
        <v>0</v>
      </c>
      <c r="I40" s="30">
        <f>SUBTOTAL(109,Tabla13[Evaluaciones de competencia laborales en Competencias Laborales - Regular (G)])</f>
        <v>0</v>
      </c>
      <c r="J40" s="30">
        <f>SUBTOTAL(109,Tabla13[Total No de Evaluaciones en Competencias Laborales (H)= (E+F+G)])</f>
        <v>0</v>
      </c>
      <c r="K40" s="30">
        <f>SUBTOTAL(109,Tabla13[Personas Evaluadas de competencias laborales -CampeSENA (I)])</f>
        <v>0</v>
      </c>
      <c r="L40" s="30">
        <f>SUBTOTAL(109,Tabla13[Personas Evaluadas de competencias laborales Full Popular (J)])</f>
        <v>0</v>
      </c>
      <c r="M40" s="30">
        <f>SUBTOTAL(109,Tabla13[Personas Evaluadas de competencias laborales - Regular (K)])</f>
        <v>0</v>
      </c>
      <c r="N40" s="30">
        <f>SUBTOTAL(109,Tabla13[Total Personas Evaluadas en Competencias Laborales  (L)= (I+J+K)])</f>
        <v>0</v>
      </c>
      <c r="O40" s="30">
        <f>SUBTOTAL(109,Tabla13[Personas Certificadas de competencias laborales -CampeSENA (M)])</f>
        <v>0</v>
      </c>
      <c r="P40" s="30">
        <f>SUBTOTAL(109,Tabla13[Personas Certificadas de competencias laborales Full Popular (N)])</f>
        <v>0</v>
      </c>
      <c r="Q40" s="30">
        <f>SUBTOTAL(109,Tabla13[Personas Certificadas de competencias laborales - Regular (O)])</f>
        <v>0</v>
      </c>
      <c r="R40" s="30">
        <f>SUBTOTAL(109,Tabla13[Total Personas Certificadas en Competencias Laborales (P)=])</f>
        <v>0</v>
      </c>
      <c r="S40" s="30">
        <f>SUBTOTAL(109,Tabla13[No. Instrumentos de evaluación construidos ])</f>
        <v>0</v>
      </c>
      <c r="T40" s="30">
        <f>SUBTOTAL(109,Tabla13[Estándares para el desempeño laboral elaborados y/o actualizados])</f>
        <v>0</v>
      </c>
      <c r="U40" s="30">
        <f>SUBTOTAL(109,Tabla13[Reuniones de consejos ejecutivos realizadas])</f>
        <v>0</v>
      </c>
      <c r="V40" s="30">
        <f>SUBTOTAL(109,Tabla13[Núcleos productivos beneficiados])</f>
        <v>0</v>
      </c>
      <c r="W40" s="30">
        <f>SUBTOTAL(109,Tabla13[Organizaciones campesinas fortalecidas])</f>
        <v>0</v>
      </c>
    </row>
    <row r="43" spans="1:23" ht="15.75">
      <c r="A43" s="29" t="s">
        <v>87</v>
      </c>
      <c r="C43" s="2">
        <v>59944</v>
      </c>
      <c r="D43" s="2">
        <v>47220</v>
      </c>
      <c r="E43" s="2">
        <v>202801</v>
      </c>
      <c r="F43" s="9">
        <v>309965</v>
      </c>
      <c r="G43" s="2">
        <v>62831</v>
      </c>
      <c r="H43" s="2">
        <v>49121</v>
      </c>
      <c r="I43" s="2">
        <v>210692</v>
      </c>
      <c r="J43" s="9">
        <v>322644</v>
      </c>
      <c r="K43" s="2">
        <v>56602</v>
      </c>
      <c r="L43" s="2">
        <v>44348</v>
      </c>
      <c r="M43" s="2">
        <v>178556</v>
      </c>
      <c r="N43" s="9">
        <v>279506</v>
      </c>
      <c r="O43" s="2">
        <v>53947</v>
      </c>
      <c r="P43" s="2">
        <v>42579</v>
      </c>
      <c r="Q43" s="2">
        <v>171897</v>
      </c>
      <c r="R43" s="9">
        <v>268423</v>
      </c>
      <c r="S43" s="2">
        <v>1154</v>
      </c>
      <c r="T43" s="2">
        <v>455</v>
      </c>
      <c r="U43" s="2">
        <v>340</v>
      </c>
      <c r="V43" s="2">
        <v>250</v>
      </c>
      <c r="W43" s="2">
        <v>4000</v>
      </c>
    </row>
    <row r="44" spans="1:23" ht="15">
      <c r="A44" s="30" t="s">
        <v>88</v>
      </c>
      <c r="C44" s="34">
        <f>+Tabla13[[#Totals],[Certificaciones de competencias laborales expedidas para CampeSENA (A)]]-C43</f>
        <v>-59944</v>
      </c>
      <c r="D44" s="34">
        <f>+Tabla13[[#Totals],[Certificaciones de competencia Laboral expedidas en Full Popular (B)]]-D43</f>
        <v>-47220</v>
      </c>
      <c r="E44" s="34">
        <f>+Tabla13[[#Totals],[Certificaciones expedidas en Competencias Laborales - Regular (C)]]-E43</f>
        <v>-202801</v>
      </c>
      <c r="F44" s="34">
        <f>+Tabla13[[#Totals],[Total Certificaciones en Competencias laborales (D)=(A+B+C)]]-F43</f>
        <v>-309965</v>
      </c>
      <c r="G44" s="34">
        <f>+Tabla13[[#Totals],[Evaluaciones de competencias laborales expedidas -CampeSENA (E)]]-G43</f>
        <v>-62831</v>
      </c>
      <c r="H44" s="34">
        <f>+Tabla13[[#Totals],[Evaluaciones de competencia Laborales  en Full Popular (F)]]-H43</f>
        <v>-49121</v>
      </c>
      <c r="I44" s="34">
        <f>+Tabla13[[#Totals],[Evaluaciones de competencia laborales en Competencias Laborales - Regular (G)]]-I43</f>
        <v>-210692</v>
      </c>
      <c r="J44" s="34">
        <f>+Tabla13[[#Totals],[Total No de Evaluaciones en Competencias Laborales (H)= (E+F+G)]]-J43</f>
        <v>-322644</v>
      </c>
      <c r="K44" s="34">
        <f>+Tabla13[[#Totals],[Personas Evaluadas de competencias laborales -CampeSENA (I)]]-K43</f>
        <v>-56602</v>
      </c>
      <c r="L44" s="34">
        <f>+Tabla13[[#Totals],[Personas Evaluadas de competencias laborales Full Popular (J)]]-L43</f>
        <v>-44348</v>
      </c>
      <c r="M44" s="34">
        <f>+Tabla13[[#Totals],[Personas Evaluadas de competencias laborales - Regular (K)]]-M43</f>
        <v>-178556</v>
      </c>
      <c r="N44" s="34">
        <f>+Tabla13[[#Totals],[Total Personas Evaluadas en Competencias Laborales  (L)= (I+J+K)]]-N43</f>
        <v>-279506</v>
      </c>
      <c r="O44" s="34">
        <f>+Tabla13[[#Totals],[Personas Certificadas de competencias laborales -CampeSENA (M)]]-O43</f>
        <v>-53947</v>
      </c>
      <c r="P44" s="34">
        <f>+Tabla13[[#Totals],[Personas Certificadas de competencias laborales Full Popular (N)]]-P43</f>
        <v>-42579</v>
      </c>
      <c r="Q44" s="34">
        <f>+Tabla13[[#Totals],[Personas Certificadas de competencias laborales - Regular (O)]]-Q43</f>
        <v>-171897</v>
      </c>
      <c r="R44" s="34">
        <f>+Tabla13[[#Totals],[Total Personas Certificadas en Competencias Laborales (P)=]]-R43</f>
        <v>-268423</v>
      </c>
      <c r="S44" s="34">
        <f>+Tabla13[[#Totals],[No. Instrumentos de evaluación construidos ]]-S43</f>
        <v>-1154</v>
      </c>
      <c r="T44" s="34">
        <f>+Tabla13[[#Totals],[Estándares para el desempeño laboral elaborados y/o actualizados]]-T43</f>
        <v>-455</v>
      </c>
      <c r="U44" s="34">
        <f>+Tabla13[[#Totals],[Reuniones de consejos ejecutivos realizadas]]-U43</f>
        <v>-340</v>
      </c>
      <c r="V44" s="34">
        <f>+Tabla13[[#Totals],[Núcleos productivos beneficiados]]-V43</f>
        <v>-250</v>
      </c>
      <c r="W44" s="34">
        <f>+Tabla13[[#Totals],[Organizaciones campesinas fortalecidas]]-W43</f>
        <v>-4000</v>
      </c>
    </row>
  </sheetData>
  <conditionalFormatting sqref="C44:W44">
    <cfRule type="cellIs" dxfId="29" priority="1" operator="greaterThan">
      <formula>0</formula>
    </cfRule>
    <cfRule type="cellIs" dxfId="28" priority="2" operator="lessThan">
      <formula>0</formula>
    </cfRule>
  </conditionalFormatting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9450F-8A6A-4C9F-ADAC-ECFF5E0AE48C}">
  <dimension ref="A1:Y129"/>
  <sheetViews>
    <sheetView workbookViewId="0">
      <pane ySplit="6" topLeftCell="A85" activePane="bottomLeft" state="frozen"/>
      <selection activeCell="A40" sqref="A40"/>
      <selection pane="bottomLeft" activeCell="A40" sqref="A40"/>
    </sheetView>
  </sheetViews>
  <sheetFormatPr baseColWidth="10" defaultColWidth="11.375" defaultRowHeight="14.25"/>
  <cols>
    <col min="1" max="1" width="15.625" customWidth="1"/>
    <col min="2" max="2" width="30.625" customWidth="1"/>
    <col min="3" max="3" width="15.625" customWidth="1"/>
    <col min="4" max="4" width="75.625" customWidth="1"/>
    <col min="5" max="25" width="20.625" customWidth="1"/>
  </cols>
  <sheetData>
    <row r="1" spans="1:25" ht="15">
      <c r="A1" s="36" t="s">
        <v>0</v>
      </c>
    </row>
    <row r="2" spans="1:25" ht="15">
      <c r="A2" s="36" t="s">
        <v>1</v>
      </c>
    </row>
    <row r="3" spans="1:25" ht="15">
      <c r="A3" s="35" t="s">
        <v>2</v>
      </c>
    </row>
    <row r="4" spans="1:25" ht="15">
      <c r="A4" s="35" t="s">
        <v>3</v>
      </c>
    </row>
    <row r="6" spans="1:25" ht="90" customHeight="1">
      <c r="A6" s="20" t="s">
        <v>5</v>
      </c>
      <c r="B6" s="14" t="s">
        <v>6</v>
      </c>
      <c r="C6" s="14" t="s">
        <v>89</v>
      </c>
      <c r="D6" s="14" t="s">
        <v>90</v>
      </c>
      <c r="E6" s="49" t="s">
        <v>292</v>
      </c>
      <c r="F6" s="49" t="s">
        <v>293</v>
      </c>
      <c r="G6" s="13" t="s">
        <v>294</v>
      </c>
      <c r="H6" s="1" t="s">
        <v>295</v>
      </c>
      <c r="I6" s="49" t="s">
        <v>296</v>
      </c>
      <c r="J6" s="49" t="s">
        <v>297</v>
      </c>
      <c r="K6" s="13" t="s">
        <v>298</v>
      </c>
      <c r="L6" s="1" t="s">
        <v>299</v>
      </c>
      <c r="M6" s="49" t="s">
        <v>300</v>
      </c>
      <c r="N6" s="49" t="s">
        <v>301</v>
      </c>
      <c r="O6" s="13" t="s">
        <v>302</v>
      </c>
      <c r="P6" s="1" t="s">
        <v>303</v>
      </c>
      <c r="Q6" s="49" t="s">
        <v>304</v>
      </c>
      <c r="R6" s="49" t="s">
        <v>305</v>
      </c>
      <c r="S6" s="13" t="s">
        <v>306</v>
      </c>
      <c r="T6" s="1" t="s">
        <v>307</v>
      </c>
      <c r="U6" s="31" t="s">
        <v>308</v>
      </c>
      <c r="V6" s="31" t="s">
        <v>309</v>
      </c>
      <c r="W6" s="31" t="s">
        <v>310</v>
      </c>
      <c r="X6" s="31" t="s">
        <v>311</v>
      </c>
      <c r="Y6" s="31" t="s">
        <v>312</v>
      </c>
    </row>
    <row r="7" spans="1:25">
      <c r="A7" s="50">
        <v>5</v>
      </c>
      <c r="B7" s="51" t="s">
        <v>52</v>
      </c>
      <c r="C7" s="55">
        <v>9101</v>
      </c>
      <c r="D7" s="51" t="s">
        <v>91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32"/>
      <c r="Y7" s="32"/>
    </row>
    <row r="8" spans="1:25">
      <c r="A8" s="50">
        <v>5</v>
      </c>
      <c r="B8" s="51" t="s">
        <v>52</v>
      </c>
      <c r="C8" s="55">
        <v>9127</v>
      </c>
      <c r="D8" s="51" t="s">
        <v>92</v>
      </c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32"/>
      <c r="Y8" s="32"/>
    </row>
    <row r="9" spans="1:25">
      <c r="A9" s="50">
        <v>5</v>
      </c>
      <c r="B9" s="51" t="s">
        <v>52</v>
      </c>
      <c r="C9" s="55">
        <v>9201</v>
      </c>
      <c r="D9" s="51" t="s">
        <v>93</v>
      </c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32"/>
      <c r="Y9" s="32"/>
    </row>
    <row r="10" spans="1:25">
      <c r="A10" s="50">
        <v>5</v>
      </c>
      <c r="B10" s="51" t="s">
        <v>52</v>
      </c>
      <c r="C10" s="55">
        <v>9202</v>
      </c>
      <c r="D10" s="51" t="s">
        <v>94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32"/>
      <c r="Y10" s="32"/>
    </row>
    <row r="11" spans="1:25">
      <c r="A11" s="50">
        <v>5</v>
      </c>
      <c r="B11" s="51" t="s">
        <v>52</v>
      </c>
      <c r="C11" s="55">
        <v>9203</v>
      </c>
      <c r="D11" s="51" t="s">
        <v>95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32"/>
      <c r="Y11" s="32"/>
    </row>
    <row r="12" spans="1:25">
      <c r="A12" s="50">
        <v>5</v>
      </c>
      <c r="B12" s="51" t="s">
        <v>52</v>
      </c>
      <c r="C12" s="55">
        <v>9204</v>
      </c>
      <c r="D12" s="51" t="s">
        <v>96</v>
      </c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32"/>
      <c r="Y12" s="32"/>
    </row>
    <row r="13" spans="1:25">
      <c r="A13" s="50">
        <v>5</v>
      </c>
      <c r="B13" s="51" t="s">
        <v>52</v>
      </c>
      <c r="C13" s="55">
        <v>9205</v>
      </c>
      <c r="D13" s="51" t="s">
        <v>97</v>
      </c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32"/>
      <c r="Y13" s="32"/>
    </row>
    <row r="14" spans="1:25">
      <c r="A14" s="50">
        <v>5</v>
      </c>
      <c r="B14" s="51" t="s">
        <v>52</v>
      </c>
      <c r="C14" s="55">
        <v>9206</v>
      </c>
      <c r="D14" s="51" t="s">
        <v>98</v>
      </c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32"/>
      <c r="Y14" s="32"/>
    </row>
    <row r="15" spans="1:25">
      <c r="A15" s="50">
        <v>5</v>
      </c>
      <c r="B15" s="51" t="s">
        <v>52</v>
      </c>
      <c r="C15" s="55">
        <v>9301</v>
      </c>
      <c r="D15" s="51" t="s">
        <v>99</v>
      </c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32"/>
      <c r="Y15" s="32"/>
    </row>
    <row r="16" spans="1:25">
      <c r="A16" s="50">
        <v>5</v>
      </c>
      <c r="B16" s="51" t="s">
        <v>52</v>
      </c>
      <c r="C16" s="55">
        <v>9401</v>
      </c>
      <c r="D16" s="51" t="s">
        <v>100</v>
      </c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32"/>
      <c r="Y16" s="32"/>
    </row>
    <row r="17" spans="1:25">
      <c r="A17" s="50">
        <v>5</v>
      </c>
      <c r="B17" s="51" t="s">
        <v>52</v>
      </c>
      <c r="C17" s="55">
        <v>9402</v>
      </c>
      <c r="D17" s="51" t="s">
        <v>101</v>
      </c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32"/>
      <c r="Y17" s="32"/>
    </row>
    <row r="18" spans="1:25">
      <c r="A18" s="50">
        <v>5</v>
      </c>
      <c r="B18" s="51" t="s">
        <v>52</v>
      </c>
      <c r="C18" s="55">
        <v>9501</v>
      </c>
      <c r="D18" s="51" t="s">
        <v>102</v>
      </c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32"/>
      <c r="Y18" s="32"/>
    </row>
    <row r="19" spans="1:25">
      <c r="A19" s="50">
        <v>5</v>
      </c>
      <c r="B19" s="51" t="s">
        <v>52</v>
      </c>
      <c r="C19" s="55">
        <v>9502</v>
      </c>
      <c r="D19" s="51" t="s">
        <v>103</v>
      </c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32"/>
      <c r="Y19" s="32"/>
    </row>
    <row r="20" spans="1:25">
      <c r="A20" s="50">
        <v>5</v>
      </c>
      <c r="B20" s="51" t="s">
        <v>52</v>
      </c>
      <c r="C20" s="55">
        <v>9503</v>
      </c>
      <c r="D20" s="51" t="s">
        <v>104</v>
      </c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32"/>
      <c r="Y20" s="32"/>
    </row>
    <row r="21" spans="1:25">
      <c r="A21" s="50">
        <v>5</v>
      </c>
      <c r="B21" s="51" t="s">
        <v>52</v>
      </c>
      <c r="C21" s="55">
        <v>9504</v>
      </c>
      <c r="D21" s="51" t="s">
        <v>105</v>
      </c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32"/>
      <c r="Y21" s="32"/>
    </row>
    <row r="22" spans="1:25">
      <c r="A22" s="50">
        <v>5</v>
      </c>
      <c r="B22" s="51" t="s">
        <v>52</v>
      </c>
      <c r="C22" s="55">
        <v>9549</v>
      </c>
      <c r="D22" s="51" t="s">
        <v>106</v>
      </c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32"/>
      <c r="Y22" s="32"/>
    </row>
    <row r="23" spans="1:25">
      <c r="A23" s="50">
        <v>8</v>
      </c>
      <c r="B23" s="51" t="s">
        <v>53</v>
      </c>
      <c r="C23" s="55">
        <v>9103</v>
      </c>
      <c r="D23" s="51" t="s">
        <v>107</v>
      </c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32"/>
      <c r="Y23" s="32"/>
    </row>
    <row r="24" spans="1:25">
      <c r="A24" s="50">
        <v>8</v>
      </c>
      <c r="B24" s="51" t="s">
        <v>53</v>
      </c>
      <c r="C24" s="55">
        <v>9207</v>
      </c>
      <c r="D24" s="51" t="s">
        <v>108</v>
      </c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32"/>
      <c r="Y24" s="32"/>
    </row>
    <row r="25" spans="1:25">
      <c r="A25" s="50">
        <v>8</v>
      </c>
      <c r="B25" s="51" t="s">
        <v>53</v>
      </c>
      <c r="C25" s="55">
        <v>9208</v>
      </c>
      <c r="D25" s="51" t="s">
        <v>109</v>
      </c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32"/>
      <c r="Y25" s="32"/>
    </row>
    <row r="26" spans="1:25">
      <c r="A26" s="50">
        <v>8</v>
      </c>
      <c r="B26" s="51" t="s">
        <v>53</v>
      </c>
      <c r="C26" s="55">
        <v>9302</v>
      </c>
      <c r="D26" s="51" t="s">
        <v>110</v>
      </c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32"/>
      <c r="Y26" s="32"/>
    </row>
    <row r="27" spans="1:25">
      <c r="A27" s="50">
        <v>11</v>
      </c>
      <c r="B27" s="51" t="s">
        <v>54</v>
      </c>
      <c r="C27" s="55">
        <v>9209</v>
      </c>
      <c r="D27" s="51" t="s">
        <v>111</v>
      </c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32"/>
      <c r="Y27" s="32"/>
    </row>
    <row r="28" spans="1:25">
      <c r="A28" s="50">
        <v>11</v>
      </c>
      <c r="B28" s="51" t="s">
        <v>54</v>
      </c>
      <c r="C28" s="55">
        <v>9210</v>
      </c>
      <c r="D28" s="51" t="s">
        <v>112</v>
      </c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32"/>
      <c r="Y28" s="32"/>
    </row>
    <row r="29" spans="1:25">
      <c r="A29" s="50">
        <v>11</v>
      </c>
      <c r="B29" s="51" t="s">
        <v>54</v>
      </c>
      <c r="C29" s="55">
        <v>9211</v>
      </c>
      <c r="D29" s="51" t="s">
        <v>113</v>
      </c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32"/>
      <c r="Y29" s="32"/>
    </row>
    <row r="30" spans="1:25">
      <c r="A30" s="50">
        <v>11</v>
      </c>
      <c r="B30" s="51" t="s">
        <v>54</v>
      </c>
      <c r="C30" s="55">
        <v>9212</v>
      </c>
      <c r="D30" s="51" t="s">
        <v>114</v>
      </c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32"/>
      <c r="Y30" s="32"/>
    </row>
    <row r="31" spans="1:25">
      <c r="A31" s="50">
        <v>11</v>
      </c>
      <c r="B31" s="51" t="s">
        <v>54</v>
      </c>
      <c r="C31" s="55">
        <v>9213</v>
      </c>
      <c r="D31" s="51" t="s">
        <v>115</v>
      </c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32"/>
      <c r="Y31" s="32"/>
    </row>
    <row r="32" spans="1:25">
      <c r="A32" s="50">
        <v>11</v>
      </c>
      <c r="B32" s="51" t="s">
        <v>54</v>
      </c>
      <c r="C32" s="55">
        <v>9214</v>
      </c>
      <c r="D32" s="51" t="s">
        <v>116</v>
      </c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32"/>
      <c r="Y32" s="32"/>
    </row>
    <row r="33" spans="1:25">
      <c r="A33" s="50">
        <v>11</v>
      </c>
      <c r="B33" s="51" t="s">
        <v>54</v>
      </c>
      <c r="C33" s="55">
        <v>9215</v>
      </c>
      <c r="D33" s="51" t="s">
        <v>117</v>
      </c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32"/>
      <c r="Y33" s="32"/>
    </row>
    <row r="34" spans="1:25">
      <c r="A34" s="50">
        <v>11</v>
      </c>
      <c r="B34" s="51" t="s">
        <v>54</v>
      </c>
      <c r="C34" s="55">
        <v>9216</v>
      </c>
      <c r="D34" s="51" t="s">
        <v>118</v>
      </c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32"/>
      <c r="Y34" s="32"/>
    </row>
    <row r="35" spans="1:25">
      <c r="A35" s="50">
        <v>11</v>
      </c>
      <c r="B35" s="51" t="s">
        <v>54</v>
      </c>
      <c r="C35" s="55">
        <v>9217</v>
      </c>
      <c r="D35" s="51" t="s">
        <v>119</v>
      </c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32"/>
      <c r="Y35" s="32"/>
    </row>
    <row r="36" spans="1:25">
      <c r="A36" s="50">
        <v>11</v>
      </c>
      <c r="B36" s="51" t="s">
        <v>54</v>
      </c>
      <c r="C36" s="55">
        <v>9303</v>
      </c>
      <c r="D36" s="51" t="s">
        <v>120</v>
      </c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32"/>
      <c r="Y36" s="32"/>
    </row>
    <row r="37" spans="1:25">
      <c r="A37" s="50">
        <v>11</v>
      </c>
      <c r="B37" s="51" t="s">
        <v>54</v>
      </c>
      <c r="C37" s="55">
        <v>9403</v>
      </c>
      <c r="D37" s="51" t="s">
        <v>121</v>
      </c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32"/>
      <c r="Y37" s="32"/>
    </row>
    <row r="38" spans="1:25">
      <c r="A38" s="50">
        <v>11</v>
      </c>
      <c r="B38" s="51" t="s">
        <v>54</v>
      </c>
      <c r="C38" s="55">
        <v>9404</v>
      </c>
      <c r="D38" s="51" t="s">
        <v>122</v>
      </c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32"/>
      <c r="Y38" s="32"/>
    </row>
    <row r="39" spans="1:25">
      <c r="A39" s="50">
        <v>11</v>
      </c>
      <c r="B39" s="51" t="s">
        <v>54</v>
      </c>
      <c r="C39" s="55">
        <v>9405</v>
      </c>
      <c r="D39" s="51" t="s">
        <v>123</v>
      </c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32"/>
      <c r="Y39" s="32"/>
    </row>
    <row r="40" spans="1:25">
      <c r="A40" s="50">
        <v>11</v>
      </c>
      <c r="B40" s="51" t="s">
        <v>54</v>
      </c>
      <c r="C40" s="55">
        <v>9406</v>
      </c>
      <c r="D40" s="51" t="s">
        <v>124</v>
      </c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32"/>
      <c r="Y40" s="32"/>
    </row>
    <row r="41" spans="1:25">
      <c r="A41" s="50">
        <v>11</v>
      </c>
      <c r="B41" s="51" t="s">
        <v>54</v>
      </c>
      <c r="C41" s="55">
        <v>9508</v>
      </c>
      <c r="D41" s="51" t="s">
        <v>125</v>
      </c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32"/>
      <c r="Y41" s="32"/>
    </row>
    <row r="42" spans="1:25">
      <c r="A42" s="50">
        <v>13</v>
      </c>
      <c r="B42" s="51" t="s">
        <v>55</v>
      </c>
      <c r="C42" s="55">
        <v>9104</v>
      </c>
      <c r="D42" s="51" t="s">
        <v>126</v>
      </c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32"/>
      <c r="Y42" s="32"/>
    </row>
    <row r="43" spans="1:25">
      <c r="A43" s="50">
        <v>13</v>
      </c>
      <c r="B43" s="51" t="s">
        <v>55</v>
      </c>
      <c r="C43" s="55">
        <v>9105</v>
      </c>
      <c r="D43" s="51" t="s">
        <v>127</v>
      </c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32"/>
      <c r="Y43" s="32"/>
    </row>
    <row r="44" spans="1:25">
      <c r="A44" s="50">
        <v>13</v>
      </c>
      <c r="B44" s="51" t="s">
        <v>55</v>
      </c>
      <c r="C44" s="55">
        <v>9218</v>
      </c>
      <c r="D44" s="51" t="s">
        <v>128</v>
      </c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32"/>
      <c r="Y44" s="32"/>
    </row>
    <row r="45" spans="1:25">
      <c r="A45" s="50">
        <v>13</v>
      </c>
      <c r="B45" s="51" t="s">
        <v>55</v>
      </c>
      <c r="C45" s="55">
        <v>9304</v>
      </c>
      <c r="D45" s="51" t="s">
        <v>110</v>
      </c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32"/>
      <c r="Y45" s="32"/>
    </row>
    <row r="46" spans="1:25">
      <c r="A46" s="50">
        <v>15</v>
      </c>
      <c r="B46" s="51" t="s">
        <v>56</v>
      </c>
      <c r="C46" s="55">
        <v>9110</v>
      </c>
      <c r="D46" s="51" t="s">
        <v>129</v>
      </c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32"/>
      <c r="Y46" s="32"/>
    </row>
    <row r="47" spans="1:25">
      <c r="A47" s="50">
        <v>15</v>
      </c>
      <c r="B47" s="51" t="s">
        <v>56</v>
      </c>
      <c r="C47" s="55">
        <v>9111</v>
      </c>
      <c r="D47" s="51" t="s">
        <v>130</v>
      </c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32"/>
      <c r="Y47" s="32"/>
    </row>
    <row r="48" spans="1:25">
      <c r="A48" s="50">
        <v>15</v>
      </c>
      <c r="B48" s="51" t="s">
        <v>56</v>
      </c>
      <c r="C48" s="55">
        <v>9305</v>
      </c>
      <c r="D48" s="51" t="s">
        <v>131</v>
      </c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32"/>
      <c r="Y48" s="32"/>
    </row>
    <row r="49" spans="1:25">
      <c r="A49" s="50">
        <v>15</v>
      </c>
      <c r="B49" s="51" t="s">
        <v>56</v>
      </c>
      <c r="C49" s="55">
        <v>9514</v>
      </c>
      <c r="D49" s="51" t="s">
        <v>132</v>
      </c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32"/>
      <c r="Y49" s="32"/>
    </row>
    <row r="50" spans="1:25">
      <c r="A50" s="50">
        <v>15</v>
      </c>
      <c r="B50" s="51" t="s">
        <v>56</v>
      </c>
      <c r="C50" s="55">
        <v>9551</v>
      </c>
      <c r="D50" s="51" t="s">
        <v>133</v>
      </c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32"/>
      <c r="Y50" s="32"/>
    </row>
    <row r="51" spans="1:25">
      <c r="A51" s="50">
        <v>17</v>
      </c>
      <c r="B51" s="51" t="s">
        <v>57</v>
      </c>
      <c r="C51" s="55">
        <v>9112</v>
      </c>
      <c r="D51" s="51" t="s">
        <v>134</v>
      </c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32"/>
      <c r="Y51" s="32"/>
    </row>
    <row r="52" spans="1:25">
      <c r="A52" s="50">
        <v>17</v>
      </c>
      <c r="B52" s="51" t="s">
        <v>57</v>
      </c>
      <c r="C52" s="55">
        <v>9219</v>
      </c>
      <c r="D52" s="51" t="s">
        <v>135</v>
      </c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32"/>
      <c r="Y52" s="32"/>
    </row>
    <row r="53" spans="1:25">
      <c r="A53" s="50">
        <v>17</v>
      </c>
      <c r="B53" s="51" t="s">
        <v>57</v>
      </c>
      <c r="C53" s="55">
        <v>9220</v>
      </c>
      <c r="D53" s="51" t="s">
        <v>136</v>
      </c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32"/>
      <c r="Y53" s="32"/>
    </row>
    <row r="54" spans="1:25">
      <c r="A54" s="50">
        <v>17</v>
      </c>
      <c r="B54" s="51" t="s">
        <v>57</v>
      </c>
      <c r="C54" s="55">
        <v>9306</v>
      </c>
      <c r="D54" s="51" t="s">
        <v>110</v>
      </c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32"/>
      <c r="Y54" s="32"/>
    </row>
    <row r="55" spans="1:25">
      <c r="A55" s="50">
        <v>17</v>
      </c>
      <c r="B55" s="51" t="s">
        <v>57</v>
      </c>
      <c r="C55" s="55">
        <v>9515</v>
      </c>
      <c r="D55" s="51" t="s">
        <v>137</v>
      </c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32"/>
      <c r="Y55" s="32"/>
    </row>
    <row r="56" spans="1:25">
      <c r="A56" s="50">
        <v>18</v>
      </c>
      <c r="B56" s="51" t="s">
        <v>58</v>
      </c>
      <c r="C56" s="55">
        <v>9516</v>
      </c>
      <c r="D56" s="51" t="s">
        <v>138</v>
      </c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32"/>
      <c r="Y56" s="32"/>
    </row>
    <row r="57" spans="1:25">
      <c r="A57" s="50">
        <v>19</v>
      </c>
      <c r="B57" s="51" t="s">
        <v>59</v>
      </c>
      <c r="C57" s="55">
        <v>9113</v>
      </c>
      <c r="D57" s="51" t="s">
        <v>139</v>
      </c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32"/>
      <c r="Y57" s="32"/>
    </row>
    <row r="58" spans="1:25">
      <c r="A58" s="50">
        <v>19</v>
      </c>
      <c r="B58" s="51" t="s">
        <v>59</v>
      </c>
      <c r="C58" s="55">
        <v>9221</v>
      </c>
      <c r="D58" s="51" t="s">
        <v>140</v>
      </c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32"/>
      <c r="Y58" s="32"/>
    </row>
    <row r="59" spans="1:25">
      <c r="A59" s="50">
        <v>19</v>
      </c>
      <c r="B59" s="51" t="s">
        <v>59</v>
      </c>
      <c r="C59" s="55">
        <v>9307</v>
      </c>
      <c r="D59" s="51" t="s">
        <v>110</v>
      </c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32"/>
      <c r="Y59" s="32"/>
    </row>
    <row r="60" spans="1:25">
      <c r="A60" s="50">
        <v>20</v>
      </c>
      <c r="B60" s="51" t="s">
        <v>60</v>
      </c>
      <c r="C60" s="55">
        <v>9114</v>
      </c>
      <c r="D60" s="51" t="s">
        <v>141</v>
      </c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32"/>
      <c r="Y60" s="32"/>
    </row>
    <row r="61" spans="1:25">
      <c r="A61" s="50">
        <v>20</v>
      </c>
      <c r="B61" s="51" t="s">
        <v>60</v>
      </c>
      <c r="C61" s="55">
        <v>9520</v>
      </c>
      <c r="D61" s="51" t="s">
        <v>142</v>
      </c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32"/>
      <c r="Y61" s="32"/>
    </row>
    <row r="62" spans="1:25">
      <c r="A62" s="50">
        <v>20</v>
      </c>
      <c r="B62" s="51" t="s">
        <v>60</v>
      </c>
      <c r="C62" s="55">
        <v>9521</v>
      </c>
      <c r="D62" s="51" t="s">
        <v>143</v>
      </c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32"/>
      <c r="Y62" s="32"/>
    </row>
    <row r="63" spans="1:25">
      <c r="A63" s="50">
        <v>23</v>
      </c>
      <c r="B63" s="51" t="s">
        <v>61</v>
      </c>
      <c r="C63" s="55">
        <v>9115</v>
      </c>
      <c r="D63" s="51" t="s">
        <v>144</v>
      </c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32"/>
      <c r="Y63" s="32"/>
    </row>
    <row r="64" spans="1:25">
      <c r="A64" s="50">
        <v>23</v>
      </c>
      <c r="B64" s="51" t="s">
        <v>61</v>
      </c>
      <c r="C64" s="55">
        <v>9523</v>
      </c>
      <c r="D64" s="51" t="s">
        <v>145</v>
      </c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32"/>
      <c r="Y64" s="32"/>
    </row>
    <row r="65" spans="1:25">
      <c r="A65" s="50">
        <v>25</v>
      </c>
      <c r="B65" s="51" t="s">
        <v>62</v>
      </c>
      <c r="C65" s="55">
        <v>9232</v>
      </c>
      <c r="D65" s="51" t="s">
        <v>146</v>
      </c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32"/>
      <c r="Y65" s="32"/>
    </row>
    <row r="66" spans="1:25">
      <c r="A66" s="50">
        <v>25</v>
      </c>
      <c r="B66" s="51" t="s">
        <v>62</v>
      </c>
      <c r="C66" s="55">
        <v>9509</v>
      </c>
      <c r="D66" s="51" t="s">
        <v>147</v>
      </c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32"/>
      <c r="Y66" s="32"/>
    </row>
    <row r="67" spans="1:25">
      <c r="A67" s="50">
        <v>25</v>
      </c>
      <c r="B67" s="51" t="s">
        <v>62</v>
      </c>
      <c r="C67" s="55">
        <v>9510</v>
      </c>
      <c r="D67" s="51" t="s">
        <v>148</v>
      </c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32"/>
      <c r="Y67" s="32"/>
    </row>
    <row r="68" spans="1:25">
      <c r="A68" s="50">
        <v>25</v>
      </c>
      <c r="B68" s="51" t="s">
        <v>62</v>
      </c>
      <c r="C68" s="55">
        <v>9511</v>
      </c>
      <c r="D68" s="51" t="s">
        <v>149</v>
      </c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32"/>
      <c r="Y68" s="32"/>
    </row>
    <row r="69" spans="1:25">
      <c r="A69" s="50">
        <v>25</v>
      </c>
      <c r="B69" s="51" t="s">
        <v>62</v>
      </c>
      <c r="C69" s="55">
        <v>9512</v>
      </c>
      <c r="D69" s="51" t="s">
        <v>150</v>
      </c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32"/>
      <c r="Y69" s="32"/>
    </row>
    <row r="70" spans="1:25">
      <c r="A70" s="50">
        <v>25</v>
      </c>
      <c r="B70" s="51" t="s">
        <v>62</v>
      </c>
      <c r="C70" s="55">
        <v>9513</v>
      </c>
      <c r="D70" s="51" t="s">
        <v>151</v>
      </c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32"/>
      <c r="Y70" s="32"/>
    </row>
    <row r="71" spans="1:25">
      <c r="A71" s="50">
        <v>27</v>
      </c>
      <c r="B71" s="51" t="s">
        <v>63</v>
      </c>
      <c r="C71" s="55">
        <v>9522</v>
      </c>
      <c r="D71" s="51" t="s">
        <v>152</v>
      </c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32"/>
      <c r="Y71" s="32"/>
    </row>
    <row r="72" spans="1:25">
      <c r="A72" s="50">
        <v>41</v>
      </c>
      <c r="B72" s="51" t="s">
        <v>64</v>
      </c>
      <c r="C72" s="55">
        <v>9116</v>
      </c>
      <c r="D72" s="51" t="s">
        <v>153</v>
      </c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32"/>
      <c r="Y72" s="32"/>
    </row>
    <row r="73" spans="1:25">
      <c r="A73" s="50">
        <v>41</v>
      </c>
      <c r="B73" s="51" t="s">
        <v>64</v>
      </c>
      <c r="C73" s="55">
        <v>9525</v>
      </c>
      <c r="D73" s="51" t="s">
        <v>154</v>
      </c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32"/>
      <c r="Y73" s="32"/>
    </row>
    <row r="74" spans="1:25">
      <c r="A74" s="50">
        <v>41</v>
      </c>
      <c r="B74" s="51" t="s">
        <v>64</v>
      </c>
      <c r="C74" s="55">
        <v>9526</v>
      </c>
      <c r="D74" s="51" t="s">
        <v>155</v>
      </c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32"/>
      <c r="Y74" s="32"/>
    </row>
    <row r="75" spans="1:25">
      <c r="A75" s="50">
        <v>41</v>
      </c>
      <c r="B75" s="51" t="s">
        <v>64</v>
      </c>
      <c r="C75" s="55">
        <v>9527</v>
      </c>
      <c r="D75" s="51" t="s">
        <v>156</v>
      </c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32"/>
      <c r="Y75" s="32"/>
    </row>
    <row r="76" spans="1:25">
      <c r="A76" s="50">
        <v>41</v>
      </c>
      <c r="B76" s="51" t="s">
        <v>64</v>
      </c>
      <c r="C76" s="55">
        <v>9528</v>
      </c>
      <c r="D76" s="51" t="s">
        <v>157</v>
      </c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32"/>
      <c r="Y76" s="32"/>
    </row>
    <row r="77" spans="1:25">
      <c r="A77" s="50">
        <v>44</v>
      </c>
      <c r="B77" s="51" t="s">
        <v>65</v>
      </c>
      <c r="C77" s="55">
        <v>9222</v>
      </c>
      <c r="D77" s="51" t="s">
        <v>158</v>
      </c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32"/>
      <c r="Y77" s="32"/>
    </row>
    <row r="78" spans="1:25">
      <c r="A78" s="50">
        <v>44</v>
      </c>
      <c r="B78" s="51" t="s">
        <v>65</v>
      </c>
      <c r="C78" s="55">
        <v>9524</v>
      </c>
      <c r="D78" s="51" t="s">
        <v>159</v>
      </c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32"/>
      <c r="Y78" s="32"/>
    </row>
    <row r="79" spans="1:25">
      <c r="A79" s="50">
        <v>47</v>
      </c>
      <c r="B79" s="51" t="s">
        <v>66</v>
      </c>
      <c r="C79" s="55">
        <v>9118</v>
      </c>
      <c r="D79" s="51" t="s">
        <v>160</v>
      </c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32"/>
      <c r="Y79" s="32"/>
    </row>
    <row r="80" spans="1:25">
      <c r="A80" s="50">
        <v>47</v>
      </c>
      <c r="B80" s="51" t="s">
        <v>66</v>
      </c>
      <c r="C80" s="55">
        <v>9529</v>
      </c>
      <c r="D80" s="51" t="s">
        <v>161</v>
      </c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32"/>
      <c r="Y80" s="32"/>
    </row>
    <row r="81" spans="1:25">
      <c r="A81" s="50">
        <v>50</v>
      </c>
      <c r="B81" s="51" t="s">
        <v>67</v>
      </c>
      <c r="C81" s="55">
        <v>9117</v>
      </c>
      <c r="D81" s="51" t="s">
        <v>162</v>
      </c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32"/>
      <c r="Y81" s="32"/>
    </row>
    <row r="82" spans="1:25">
      <c r="A82" s="50">
        <v>50</v>
      </c>
      <c r="B82" s="51" t="s">
        <v>67</v>
      </c>
      <c r="C82" s="55">
        <v>9532</v>
      </c>
      <c r="D82" s="51" t="s">
        <v>163</v>
      </c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32"/>
      <c r="Y82" s="32"/>
    </row>
    <row r="83" spans="1:25">
      <c r="A83" s="50">
        <v>52</v>
      </c>
      <c r="B83" s="51" t="s">
        <v>68</v>
      </c>
      <c r="C83" s="55">
        <v>9534</v>
      </c>
      <c r="D83" s="51" t="s">
        <v>164</v>
      </c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32"/>
      <c r="Y83" s="32"/>
    </row>
    <row r="84" spans="1:25">
      <c r="A84" s="50">
        <v>52</v>
      </c>
      <c r="B84" s="51" t="s">
        <v>68</v>
      </c>
      <c r="C84" s="55">
        <v>9535</v>
      </c>
      <c r="D84" s="51" t="s">
        <v>165</v>
      </c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32"/>
      <c r="Y84" s="32"/>
    </row>
    <row r="85" spans="1:25">
      <c r="A85" s="50">
        <v>52</v>
      </c>
      <c r="B85" s="51" t="s">
        <v>68</v>
      </c>
      <c r="C85" s="55">
        <v>9536</v>
      </c>
      <c r="D85" s="51" t="s">
        <v>166</v>
      </c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32"/>
      <c r="Y85" s="32"/>
    </row>
    <row r="86" spans="1:25">
      <c r="A86" s="50">
        <v>54</v>
      </c>
      <c r="B86" s="51" t="s">
        <v>69</v>
      </c>
      <c r="C86" s="55">
        <v>9119</v>
      </c>
      <c r="D86" s="51" t="s">
        <v>167</v>
      </c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32"/>
      <c r="Y86" s="32"/>
    </row>
    <row r="87" spans="1:25">
      <c r="A87" s="50">
        <v>54</v>
      </c>
      <c r="B87" s="51" t="s">
        <v>69</v>
      </c>
      <c r="C87" s="55">
        <v>9537</v>
      </c>
      <c r="D87" s="51" t="s">
        <v>156</v>
      </c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32"/>
      <c r="Y87" s="32"/>
    </row>
    <row r="88" spans="1:25">
      <c r="A88" s="50">
        <v>63</v>
      </c>
      <c r="B88" s="51" t="s">
        <v>70</v>
      </c>
      <c r="C88" s="55">
        <v>9120</v>
      </c>
      <c r="D88" s="51" t="s">
        <v>168</v>
      </c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32"/>
      <c r="Y88" s="32"/>
    </row>
    <row r="89" spans="1:25">
      <c r="A89" s="50">
        <v>63</v>
      </c>
      <c r="B89" s="51" t="s">
        <v>70</v>
      </c>
      <c r="C89" s="55">
        <v>9231</v>
      </c>
      <c r="D89" s="51" t="s">
        <v>169</v>
      </c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32"/>
      <c r="Y89" s="32"/>
    </row>
    <row r="90" spans="1:25">
      <c r="A90" s="50">
        <v>63</v>
      </c>
      <c r="B90" s="51" t="s">
        <v>70</v>
      </c>
      <c r="C90" s="55">
        <v>9538</v>
      </c>
      <c r="D90" s="51" t="s">
        <v>170</v>
      </c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32"/>
      <c r="Y90" s="32"/>
    </row>
    <row r="91" spans="1:25">
      <c r="A91" s="50">
        <v>66</v>
      </c>
      <c r="B91" s="51" t="s">
        <v>71</v>
      </c>
      <c r="C91" s="55">
        <v>9121</v>
      </c>
      <c r="D91" s="51" t="s">
        <v>171</v>
      </c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32"/>
      <c r="Y91" s="32"/>
    </row>
    <row r="92" spans="1:25">
      <c r="A92" s="52">
        <v>66</v>
      </c>
      <c r="B92" s="53" t="s">
        <v>71</v>
      </c>
      <c r="C92" s="56">
        <v>9223</v>
      </c>
      <c r="D92" s="53" t="s">
        <v>172</v>
      </c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32"/>
      <c r="Y92" s="32"/>
    </row>
    <row r="93" spans="1:25">
      <c r="A93" s="50">
        <v>66</v>
      </c>
      <c r="B93" s="51" t="s">
        <v>71</v>
      </c>
      <c r="C93" s="55">
        <v>9308</v>
      </c>
      <c r="D93" s="51" t="s">
        <v>110</v>
      </c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32"/>
      <c r="Y93" s="32"/>
    </row>
    <row r="94" spans="1:25">
      <c r="A94" s="50">
        <v>68</v>
      </c>
      <c r="B94" s="51" t="s">
        <v>72</v>
      </c>
      <c r="C94" s="55">
        <v>9122</v>
      </c>
      <c r="D94" s="51" t="s">
        <v>171</v>
      </c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32"/>
      <c r="Y94" s="32"/>
    </row>
    <row r="95" spans="1:25">
      <c r="A95" s="50">
        <v>68</v>
      </c>
      <c r="B95" s="51" t="s">
        <v>72</v>
      </c>
      <c r="C95" s="55">
        <v>9224</v>
      </c>
      <c r="D95" s="51" t="s">
        <v>173</v>
      </c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32"/>
      <c r="Y95" s="32"/>
    </row>
    <row r="96" spans="1:25">
      <c r="A96" s="50">
        <v>68</v>
      </c>
      <c r="B96" s="51" t="s">
        <v>72</v>
      </c>
      <c r="C96" s="55">
        <v>9225</v>
      </c>
      <c r="D96" s="51" t="s">
        <v>174</v>
      </c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32"/>
      <c r="Y96" s="32"/>
    </row>
    <row r="97" spans="1:25">
      <c r="A97" s="50">
        <v>68</v>
      </c>
      <c r="B97" s="51" t="s">
        <v>72</v>
      </c>
      <c r="C97" s="55">
        <v>9309</v>
      </c>
      <c r="D97" s="51" t="s">
        <v>175</v>
      </c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32"/>
      <c r="Y97" s="32"/>
    </row>
    <row r="98" spans="1:25">
      <c r="A98" s="50">
        <v>68</v>
      </c>
      <c r="B98" s="51" t="s">
        <v>72</v>
      </c>
      <c r="C98" s="55">
        <v>9540</v>
      </c>
      <c r="D98" s="51" t="s">
        <v>176</v>
      </c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32"/>
      <c r="Y98" s="32"/>
    </row>
    <row r="99" spans="1:25">
      <c r="A99" s="50">
        <v>68</v>
      </c>
      <c r="B99" s="51" t="s">
        <v>72</v>
      </c>
      <c r="C99" s="55">
        <v>9541</v>
      </c>
      <c r="D99" s="51" t="s">
        <v>177</v>
      </c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32"/>
      <c r="Y99" s="32"/>
    </row>
    <row r="100" spans="1:25">
      <c r="A100" s="50">
        <v>68</v>
      </c>
      <c r="B100" s="51" t="s">
        <v>72</v>
      </c>
      <c r="C100" s="55">
        <v>9545</v>
      </c>
      <c r="D100" s="51" t="s">
        <v>178</v>
      </c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32"/>
      <c r="Y100" s="32"/>
    </row>
    <row r="101" spans="1:25">
      <c r="A101" s="50">
        <v>68</v>
      </c>
      <c r="B101" s="51" t="s">
        <v>72</v>
      </c>
      <c r="C101" s="55">
        <v>9546</v>
      </c>
      <c r="D101" s="51" t="s">
        <v>179</v>
      </c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</row>
    <row r="102" spans="1:25">
      <c r="A102" s="50">
        <v>70</v>
      </c>
      <c r="B102" s="51" t="s">
        <v>73</v>
      </c>
      <c r="C102" s="55">
        <v>9542</v>
      </c>
      <c r="D102" s="51" t="s">
        <v>180</v>
      </c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</row>
    <row r="103" spans="1:25">
      <c r="A103" s="50">
        <v>73</v>
      </c>
      <c r="B103" s="51" t="s">
        <v>74</v>
      </c>
      <c r="C103" s="55">
        <v>9123</v>
      </c>
      <c r="D103" s="51" t="s">
        <v>181</v>
      </c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</row>
    <row r="104" spans="1:25">
      <c r="A104" s="50">
        <v>73</v>
      </c>
      <c r="B104" s="51" t="s">
        <v>74</v>
      </c>
      <c r="C104" s="55">
        <v>9226</v>
      </c>
      <c r="D104" s="51" t="s">
        <v>182</v>
      </c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</row>
    <row r="105" spans="1:25">
      <c r="A105" s="50">
        <v>73</v>
      </c>
      <c r="B105" s="51" t="s">
        <v>74</v>
      </c>
      <c r="C105" s="55">
        <v>9310</v>
      </c>
      <c r="D105" s="51" t="s">
        <v>110</v>
      </c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</row>
    <row r="106" spans="1:25">
      <c r="A106" s="50">
        <v>76</v>
      </c>
      <c r="B106" s="51" t="s">
        <v>75</v>
      </c>
      <c r="C106" s="55">
        <v>9124</v>
      </c>
      <c r="D106" s="51" t="s">
        <v>183</v>
      </c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</row>
    <row r="107" spans="1:25">
      <c r="A107" s="50">
        <v>76</v>
      </c>
      <c r="B107" s="51" t="s">
        <v>75</v>
      </c>
      <c r="C107" s="55">
        <v>9125</v>
      </c>
      <c r="D107" s="51" t="s">
        <v>184</v>
      </c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</row>
    <row r="108" spans="1:25">
      <c r="A108" s="50">
        <v>76</v>
      </c>
      <c r="B108" s="51" t="s">
        <v>75</v>
      </c>
      <c r="C108" s="55">
        <v>9126</v>
      </c>
      <c r="D108" s="51" t="s">
        <v>185</v>
      </c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</row>
    <row r="109" spans="1:25">
      <c r="A109" s="50">
        <v>76</v>
      </c>
      <c r="B109" s="51" t="s">
        <v>75</v>
      </c>
      <c r="C109" s="55">
        <v>9227</v>
      </c>
      <c r="D109" s="51" t="s">
        <v>186</v>
      </c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</row>
    <row r="110" spans="1:25">
      <c r="A110" s="50">
        <v>76</v>
      </c>
      <c r="B110" s="51" t="s">
        <v>75</v>
      </c>
      <c r="C110" s="55">
        <v>9228</v>
      </c>
      <c r="D110" s="51" t="s">
        <v>187</v>
      </c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</row>
    <row r="111" spans="1:25">
      <c r="A111" s="50">
        <v>76</v>
      </c>
      <c r="B111" s="51" t="s">
        <v>75</v>
      </c>
      <c r="C111" s="55">
        <v>9229</v>
      </c>
      <c r="D111" s="51" t="s">
        <v>188</v>
      </c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</row>
    <row r="112" spans="1:25">
      <c r="A112" s="50">
        <v>76</v>
      </c>
      <c r="B112" s="51" t="s">
        <v>75</v>
      </c>
      <c r="C112" s="55">
        <v>9230</v>
      </c>
      <c r="D112" s="51" t="s">
        <v>189</v>
      </c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</row>
    <row r="113" spans="1:25">
      <c r="A113" s="50">
        <v>76</v>
      </c>
      <c r="B113" s="51" t="s">
        <v>75</v>
      </c>
      <c r="C113" s="55">
        <v>9311</v>
      </c>
      <c r="D113" s="51" t="s">
        <v>190</v>
      </c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</row>
    <row r="114" spans="1:25">
      <c r="A114" s="50">
        <v>76</v>
      </c>
      <c r="B114" s="51" t="s">
        <v>75</v>
      </c>
      <c r="C114" s="55">
        <v>9543</v>
      </c>
      <c r="D114" s="51" t="s">
        <v>191</v>
      </c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</row>
    <row r="115" spans="1:25">
      <c r="A115" s="50">
        <v>76</v>
      </c>
      <c r="B115" s="51" t="s">
        <v>75</v>
      </c>
      <c r="C115" s="55">
        <v>9544</v>
      </c>
      <c r="D115" s="51" t="s">
        <v>192</v>
      </c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</row>
    <row r="116" spans="1:25">
      <c r="A116" s="50">
        <v>81</v>
      </c>
      <c r="B116" s="51" t="s">
        <v>76</v>
      </c>
      <c r="C116" s="55">
        <v>9530</v>
      </c>
      <c r="D116" s="51" t="s">
        <v>193</v>
      </c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</row>
    <row r="117" spans="1:25">
      <c r="A117" s="50">
        <v>85</v>
      </c>
      <c r="B117" s="51" t="s">
        <v>77</v>
      </c>
      <c r="C117" s="55">
        <v>9519</v>
      </c>
      <c r="D117" s="51" t="s">
        <v>194</v>
      </c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</row>
    <row r="118" spans="1:25">
      <c r="A118" s="50">
        <v>86</v>
      </c>
      <c r="B118" s="51" t="s">
        <v>78</v>
      </c>
      <c r="C118" s="55">
        <v>9518</v>
      </c>
      <c r="D118" s="51" t="s">
        <v>195</v>
      </c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</row>
    <row r="119" spans="1:25">
      <c r="A119" s="50">
        <v>88</v>
      </c>
      <c r="B119" s="51" t="s">
        <v>79</v>
      </c>
      <c r="C119" s="55">
        <v>9539</v>
      </c>
      <c r="D119" s="51" t="s">
        <v>196</v>
      </c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</row>
    <row r="120" spans="1:25">
      <c r="A120" s="50">
        <v>91</v>
      </c>
      <c r="B120" s="51" t="s">
        <v>80</v>
      </c>
      <c r="C120" s="55">
        <v>9517</v>
      </c>
      <c r="D120" s="51" t="s">
        <v>197</v>
      </c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</row>
    <row r="121" spans="1:25">
      <c r="A121" s="50">
        <v>94</v>
      </c>
      <c r="B121" s="51" t="s">
        <v>81</v>
      </c>
      <c r="C121" s="55">
        <v>9547</v>
      </c>
      <c r="D121" s="51" t="s">
        <v>198</v>
      </c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</row>
    <row r="122" spans="1:25">
      <c r="A122" s="50">
        <v>95</v>
      </c>
      <c r="B122" s="51" t="s">
        <v>82</v>
      </c>
      <c r="C122" s="55">
        <v>9533</v>
      </c>
      <c r="D122" s="51" t="s">
        <v>199</v>
      </c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</row>
    <row r="123" spans="1:25">
      <c r="A123" s="50">
        <v>97</v>
      </c>
      <c r="B123" s="51" t="s">
        <v>83</v>
      </c>
      <c r="C123" s="55">
        <v>9548</v>
      </c>
      <c r="D123" s="51" t="s">
        <v>200</v>
      </c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</row>
    <row r="124" spans="1:25">
      <c r="A124" s="52">
        <v>99</v>
      </c>
      <c r="B124" s="53" t="s">
        <v>84</v>
      </c>
      <c r="C124" s="56">
        <v>9531</v>
      </c>
      <c r="D124" s="53" t="s">
        <v>201</v>
      </c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</row>
    <row r="125" spans="1:25" ht="15">
      <c r="A125" s="29" t="s">
        <v>85</v>
      </c>
      <c r="B125" s="29"/>
      <c r="C125" s="29"/>
      <c r="D125" s="29"/>
      <c r="E125" s="30">
        <f>SUBTOTAL(109,Tabla1311[Certificaciones de competencias laborales expedidas para CampeSENA (A)])</f>
        <v>0</v>
      </c>
      <c r="F125" s="30">
        <f>SUBTOTAL(109,Tabla1311[Certificaciones de competencia Laboral expedidas en Full Popular (B)])</f>
        <v>0</v>
      </c>
      <c r="G125" s="30">
        <f>SUBTOTAL(109,Tabla1311[Certificaciones expedidas en Competencias Laborales - Regular (C)])</f>
        <v>0</v>
      </c>
      <c r="H125" s="30">
        <f>SUBTOTAL(109,Tabla1311[Total Certificaciones en Competencias laborales (D)=(A+B+C)])</f>
        <v>0</v>
      </c>
      <c r="I125" s="30">
        <f>SUBTOTAL(109,Tabla1311[Evaluaciones de competencias laborales expedidas -CampeSENA (E)])</f>
        <v>0</v>
      </c>
      <c r="J125" s="30">
        <f>SUBTOTAL(109,Tabla1311[Evaluaciones de competencia Laborales  en Full Popular (F)])</f>
        <v>0</v>
      </c>
      <c r="K125" s="30">
        <f>SUBTOTAL(109,Tabla1311[Evaluaciones de competencia laborales en Competencias Laborales - Regular (G)])</f>
        <v>0</v>
      </c>
      <c r="L125" s="30">
        <f>SUBTOTAL(109,Tabla1311[Total No de Evaluaciones en Competencias Laborales (H)= (E+F+G)])</f>
        <v>0</v>
      </c>
      <c r="M125" s="30">
        <f>SUBTOTAL(109,Tabla1311[Personas Evaluadas de competencias laborales -CampeSENA (I)])</f>
        <v>0</v>
      </c>
      <c r="N125" s="30">
        <f>SUBTOTAL(109,Tabla1311[Personas Evaluadas de competencias laborales Full Popular (J)])</f>
        <v>0</v>
      </c>
      <c r="O125" s="30">
        <f>SUBTOTAL(109,Tabla1311[Personas Evaluadas de competencias laborales - Regular (K)])</f>
        <v>0</v>
      </c>
      <c r="P125" s="30">
        <f>SUBTOTAL(109,Tabla1311[Total Personas Evaluadas en Competencias Laborales  (L)= (I+J+K)])</f>
        <v>0</v>
      </c>
      <c r="Q125" s="30">
        <f>SUBTOTAL(109,Tabla1311[Personas Certificadas de competencias laborales -CampeSENA (M)])</f>
        <v>0</v>
      </c>
      <c r="R125" s="30">
        <f>SUBTOTAL(109,Tabla1311[Personas Certificadas de competencias laborales Full Popular (N)])</f>
        <v>0</v>
      </c>
      <c r="S125" s="30">
        <f>SUBTOTAL(109,Tabla1311[Personas Certificadas de competencias laborales - Regular (O)])</f>
        <v>0</v>
      </c>
      <c r="T125" s="30">
        <f>SUBTOTAL(109,Tabla1311[Total Personas Certificadas en Competencias Laborales (P)=])</f>
        <v>0</v>
      </c>
      <c r="U125" s="30">
        <f>SUBTOTAL(109,Tabla1311[No. Instrumentos de evaluación construidos ])</f>
        <v>0</v>
      </c>
      <c r="V125" s="30">
        <f>SUBTOTAL(109,Tabla1311[Estándares para el desempeño laboral elaborados y/o actualizados])</f>
        <v>0</v>
      </c>
      <c r="W125" s="30">
        <f>SUBTOTAL(109,Tabla1311[Reuniones de consejos ejecutivos realizadas])</f>
        <v>0</v>
      </c>
      <c r="X125" s="30">
        <f>SUBTOTAL(109,Tabla1311[Núcleos productivos beneficiados])</f>
        <v>0</v>
      </c>
      <c r="Y125" s="30">
        <f>SUBTOTAL(109,Tabla1311[Organizaciones campesinas fortalecidas])</f>
        <v>0</v>
      </c>
    </row>
    <row r="128" spans="1:25" ht="15.75">
      <c r="A128" s="29" t="s">
        <v>87</v>
      </c>
      <c r="E128" s="2">
        <v>59944</v>
      </c>
      <c r="F128" s="2">
        <v>47220</v>
      </c>
      <c r="G128" s="2">
        <v>202801</v>
      </c>
      <c r="H128" s="9">
        <v>309965</v>
      </c>
      <c r="I128" s="2">
        <v>62831</v>
      </c>
      <c r="J128" s="2">
        <v>49121</v>
      </c>
      <c r="K128" s="2">
        <v>210692</v>
      </c>
      <c r="L128" s="9">
        <v>322644</v>
      </c>
      <c r="M128" s="2">
        <v>56602</v>
      </c>
      <c r="N128" s="2">
        <v>44348</v>
      </c>
      <c r="O128" s="2">
        <v>178556</v>
      </c>
      <c r="P128" s="9">
        <v>279506</v>
      </c>
      <c r="Q128" s="2">
        <v>53947</v>
      </c>
      <c r="R128" s="2">
        <v>42579</v>
      </c>
      <c r="S128" s="2">
        <v>171897</v>
      </c>
      <c r="T128" s="9">
        <v>268423</v>
      </c>
      <c r="U128" s="2">
        <v>1154</v>
      </c>
      <c r="V128" s="2">
        <v>455</v>
      </c>
      <c r="W128" s="2">
        <v>340</v>
      </c>
      <c r="X128" s="2">
        <v>250</v>
      </c>
      <c r="Y128" s="2">
        <v>4000</v>
      </c>
    </row>
    <row r="129" spans="1:25" ht="15">
      <c r="A129" s="30" t="s">
        <v>88</v>
      </c>
      <c r="E129" s="34">
        <f>+Tabla1311[[#Totals],[Certificaciones de competencias laborales expedidas para CampeSENA (A)]]-E128</f>
        <v>-59944</v>
      </c>
      <c r="F129" s="34">
        <f>+Tabla1311[[#Totals],[Certificaciones de competencia Laboral expedidas en Full Popular (B)]]-F128</f>
        <v>-47220</v>
      </c>
      <c r="G129" s="34">
        <f>+Tabla1311[[#Totals],[Certificaciones expedidas en Competencias Laborales - Regular (C)]]-G128</f>
        <v>-202801</v>
      </c>
      <c r="H129" s="34">
        <f>+Tabla1311[[#Totals],[Total Certificaciones en Competencias laborales (D)=(A+B+C)]]-H128</f>
        <v>-309965</v>
      </c>
      <c r="I129" s="34">
        <f>+Tabla1311[[#Totals],[Evaluaciones de competencias laborales expedidas -CampeSENA (E)]]-I128</f>
        <v>-62831</v>
      </c>
      <c r="J129" s="34">
        <f>+Tabla1311[[#Totals],[Evaluaciones de competencia Laborales  en Full Popular (F)]]-J128</f>
        <v>-49121</v>
      </c>
      <c r="K129" s="34">
        <f>+Tabla1311[[#Totals],[Evaluaciones de competencia laborales en Competencias Laborales - Regular (G)]]-K128</f>
        <v>-210692</v>
      </c>
      <c r="L129" s="34">
        <f>+Tabla1311[[#Totals],[Total No de Evaluaciones en Competencias Laborales (H)= (E+F+G)]]-L128</f>
        <v>-322644</v>
      </c>
      <c r="M129" s="34">
        <f>+Tabla1311[[#Totals],[Personas Evaluadas de competencias laborales -CampeSENA (I)]]-M128</f>
        <v>-56602</v>
      </c>
      <c r="N129" s="34">
        <f>+Tabla1311[[#Totals],[Personas Evaluadas de competencias laborales Full Popular (J)]]-N128</f>
        <v>-44348</v>
      </c>
      <c r="O129" s="34">
        <f>+Tabla1311[[#Totals],[Personas Evaluadas de competencias laborales - Regular (K)]]-O128</f>
        <v>-178556</v>
      </c>
      <c r="P129" s="34">
        <f>+Tabla1311[[#Totals],[Total Personas Evaluadas en Competencias Laborales  (L)= (I+J+K)]]-P128</f>
        <v>-279506</v>
      </c>
      <c r="Q129" s="34">
        <f>+Tabla1311[[#Totals],[Personas Certificadas de competencias laborales -CampeSENA (M)]]-Q128</f>
        <v>-53947</v>
      </c>
      <c r="R129" s="34">
        <f>+Tabla1311[[#Totals],[Personas Certificadas de competencias laborales Full Popular (N)]]-R128</f>
        <v>-42579</v>
      </c>
      <c r="S129" s="34">
        <f>+Tabla1311[[#Totals],[Personas Certificadas de competencias laborales - Regular (O)]]-S128</f>
        <v>-171897</v>
      </c>
      <c r="T129" s="34">
        <f>+Tabla1311[[#Totals],[Total Personas Certificadas en Competencias Laborales (P)=]]-T128</f>
        <v>-268423</v>
      </c>
      <c r="U129" s="34">
        <f>+Tabla1311[[#Totals],[No. Instrumentos de evaluación construidos ]]-U128</f>
        <v>-1154</v>
      </c>
      <c r="V129" s="34">
        <f>+Tabla1311[[#Totals],[Estándares para el desempeño laboral elaborados y/o actualizados]]-V128</f>
        <v>-455</v>
      </c>
      <c r="W129" s="34">
        <f>+Tabla1311[[#Totals],[Reuniones de consejos ejecutivos realizadas]]-W128</f>
        <v>-340</v>
      </c>
      <c r="X129" s="34">
        <f>+Tabla1311[[#Totals],[Núcleos productivos beneficiados]]-X128</f>
        <v>-250</v>
      </c>
      <c r="Y129" s="34">
        <f>+Tabla1311[[#Totals],[Organizaciones campesinas fortalecidas]]-Y128</f>
        <v>-4000</v>
      </c>
    </row>
  </sheetData>
  <conditionalFormatting sqref="E129:Y129">
    <cfRule type="cellIs" dxfId="27" priority="1" operator="greaterThan">
      <formula>0</formula>
    </cfRule>
    <cfRule type="cellIs" dxfId="26" priority="2" operator="lessThan">
      <formula>0</formula>
    </cfRule>
  </conditionalFormatting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31E8D-7877-4737-BF2C-AB3D6A4629C6}">
  <dimension ref="A1:W43"/>
  <sheetViews>
    <sheetView workbookViewId="0">
      <pane ySplit="7" topLeftCell="A49" activePane="bottomLeft" state="frozen"/>
      <selection pane="bottomLeft" activeCell="C6" sqref="C6:U6"/>
    </sheetView>
  </sheetViews>
  <sheetFormatPr baseColWidth="10" defaultColWidth="11.375" defaultRowHeight="14.25"/>
  <cols>
    <col min="1" max="1" width="15.625" customWidth="1"/>
    <col min="2" max="2" width="30.625" customWidth="1"/>
    <col min="3" max="23" width="20.625" customWidth="1"/>
  </cols>
  <sheetData>
    <row r="1" spans="1:23" ht="15">
      <c r="A1" s="36" t="s">
        <v>0</v>
      </c>
    </row>
    <row r="2" spans="1:23" ht="15">
      <c r="A2" s="36" t="s">
        <v>1</v>
      </c>
    </row>
    <row r="3" spans="1:23" ht="15">
      <c r="A3" s="35" t="s">
        <v>2</v>
      </c>
    </row>
    <row r="4" spans="1:23" ht="15">
      <c r="A4" s="35" t="s">
        <v>313</v>
      </c>
    </row>
    <row r="5" spans="1:23" ht="15">
      <c r="A5" s="35"/>
    </row>
    <row r="6" spans="1:23" ht="15">
      <c r="C6" s="124" t="s">
        <v>314</v>
      </c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 t="s">
        <v>315</v>
      </c>
      <c r="W6" s="124"/>
    </row>
    <row r="7" spans="1:23" ht="90" customHeight="1">
      <c r="A7" s="63" t="s">
        <v>5</v>
      </c>
      <c r="B7" s="61" t="s">
        <v>6</v>
      </c>
      <c r="C7" s="62" t="s">
        <v>316</v>
      </c>
      <c r="D7" s="62" t="s">
        <v>317</v>
      </c>
      <c r="E7" s="62" t="s">
        <v>318</v>
      </c>
      <c r="F7" s="62" t="s">
        <v>319</v>
      </c>
      <c r="G7" s="62" t="s">
        <v>320</v>
      </c>
      <c r="H7" s="62" t="s">
        <v>321</v>
      </c>
      <c r="I7" s="62" t="s">
        <v>322</v>
      </c>
      <c r="J7" s="62" t="s">
        <v>323</v>
      </c>
      <c r="K7" s="62" t="s">
        <v>324</v>
      </c>
      <c r="L7" s="62" t="s">
        <v>325</v>
      </c>
      <c r="M7" s="62" t="s">
        <v>326</v>
      </c>
      <c r="N7" s="62" t="s">
        <v>327</v>
      </c>
      <c r="O7" s="62" t="s">
        <v>328</v>
      </c>
      <c r="P7" s="62" t="s">
        <v>329</v>
      </c>
      <c r="Q7" s="62" t="s">
        <v>330</v>
      </c>
      <c r="R7" s="62" t="s">
        <v>331</v>
      </c>
      <c r="S7" s="62" t="s">
        <v>332</v>
      </c>
      <c r="T7" s="62" t="s">
        <v>333</v>
      </c>
      <c r="U7" s="62" t="s">
        <v>334</v>
      </c>
      <c r="V7" s="62" t="s">
        <v>335</v>
      </c>
      <c r="W7" s="62" t="s">
        <v>336</v>
      </c>
    </row>
    <row r="8" spans="1:23">
      <c r="A8" s="18">
        <v>5</v>
      </c>
      <c r="B8" s="16" t="s">
        <v>52</v>
      </c>
      <c r="C8" s="17">
        <v>74831</v>
      </c>
      <c r="D8" s="17">
        <v>11845</v>
      </c>
      <c r="E8" s="17">
        <f t="shared" ref="E8:E40" si="0">+C8+D8</f>
        <v>86676</v>
      </c>
      <c r="F8" s="17">
        <f t="shared" ref="F8:F40" si="1">+H8+I8+J8+K8+L8+M8+N8+O8+P8+Q8+R8+S8+T8+U8</f>
        <v>145451</v>
      </c>
      <c r="G8" s="17">
        <f t="shared" ref="G8:G40" si="2">+E8+F8</f>
        <v>232127</v>
      </c>
      <c r="H8" s="32">
        <v>5815</v>
      </c>
      <c r="I8" s="32">
        <v>1996</v>
      </c>
      <c r="J8" s="32">
        <v>1450</v>
      </c>
      <c r="K8" s="32">
        <v>70476</v>
      </c>
      <c r="L8" s="32">
        <v>398</v>
      </c>
      <c r="M8" s="32">
        <v>39035</v>
      </c>
      <c r="N8" s="32">
        <v>750</v>
      </c>
      <c r="O8" s="32">
        <v>4293</v>
      </c>
      <c r="P8" s="32">
        <v>0</v>
      </c>
      <c r="Q8" s="32">
        <v>0</v>
      </c>
      <c r="R8" s="32">
        <v>227</v>
      </c>
      <c r="S8" s="32">
        <v>6031</v>
      </c>
      <c r="T8" s="32">
        <v>14980</v>
      </c>
      <c r="U8" s="32">
        <v>0</v>
      </c>
      <c r="V8" s="32">
        <v>162</v>
      </c>
      <c r="W8" s="32">
        <v>89</v>
      </c>
    </row>
    <row r="9" spans="1:23">
      <c r="A9" s="18">
        <v>8</v>
      </c>
      <c r="B9" s="16" t="s">
        <v>53</v>
      </c>
      <c r="C9" s="17">
        <v>35185</v>
      </c>
      <c r="D9" s="17">
        <v>2369</v>
      </c>
      <c r="E9" s="17">
        <f t="shared" si="0"/>
        <v>37554</v>
      </c>
      <c r="F9" s="17">
        <f t="shared" si="1"/>
        <v>102385</v>
      </c>
      <c r="G9" s="17">
        <f t="shared" si="2"/>
        <v>139939</v>
      </c>
      <c r="H9" s="17">
        <v>3790</v>
      </c>
      <c r="I9" s="17">
        <v>1154</v>
      </c>
      <c r="J9" s="17">
        <v>496</v>
      </c>
      <c r="K9" s="17">
        <v>64008</v>
      </c>
      <c r="L9" s="17">
        <v>116</v>
      </c>
      <c r="M9" s="17">
        <v>20852</v>
      </c>
      <c r="N9" s="17">
        <v>415</v>
      </c>
      <c r="O9" s="17">
        <v>3272</v>
      </c>
      <c r="P9" s="17">
        <v>0</v>
      </c>
      <c r="Q9" s="17">
        <v>92</v>
      </c>
      <c r="R9" s="17">
        <v>0</v>
      </c>
      <c r="S9" s="17">
        <v>1600</v>
      </c>
      <c r="T9" s="17">
        <v>6590</v>
      </c>
      <c r="U9" s="17">
        <v>0</v>
      </c>
      <c r="V9" s="17">
        <v>121</v>
      </c>
      <c r="W9" s="17">
        <v>67</v>
      </c>
    </row>
    <row r="10" spans="1:23">
      <c r="A10" s="18">
        <v>11</v>
      </c>
      <c r="B10" s="16" t="s">
        <v>54</v>
      </c>
      <c r="C10" s="17">
        <v>44005</v>
      </c>
      <c r="D10" s="17">
        <v>4096</v>
      </c>
      <c r="E10" s="17">
        <f t="shared" si="0"/>
        <v>48101</v>
      </c>
      <c r="F10" s="17">
        <f t="shared" si="1"/>
        <v>98179</v>
      </c>
      <c r="G10" s="17">
        <f t="shared" si="2"/>
        <v>146280</v>
      </c>
      <c r="H10" s="17">
        <v>8098</v>
      </c>
      <c r="I10" s="17">
        <v>1403</v>
      </c>
      <c r="J10" s="17">
        <v>1678</v>
      </c>
      <c r="K10" s="17">
        <v>42364</v>
      </c>
      <c r="L10" s="17">
        <v>301</v>
      </c>
      <c r="M10" s="17">
        <v>29719</v>
      </c>
      <c r="N10" s="17">
        <v>168</v>
      </c>
      <c r="O10" s="17">
        <v>1995</v>
      </c>
      <c r="P10" s="17">
        <v>125</v>
      </c>
      <c r="Q10" s="17">
        <v>0</v>
      </c>
      <c r="R10" s="17">
        <v>109</v>
      </c>
      <c r="S10" s="17">
        <v>3507</v>
      </c>
      <c r="T10" s="17">
        <v>8704</v>
      </c>
      <c r="U10" s="17">
        <v>8</v>
      </c>
      <c r="V10" s="17">
        <v>77</v>
      </c>
      <c r="W10" s="17">
        <v>42</v>
      </c>
    </row>
    <row r="11" spans="1:23">
      <c r="A11" s="18">
        <v>13</v>
      </c>
      <c r="B11" s="16" t="s">
        <v>55</v>
      </c>
      <c r="C11" s="17">
        <v>41978</v>
      </c>
      <c r="D11" s="17">
        <v>2369</v>
      </c>
      <c r="E11" s="17">
        <f t="shared" si="0"/>
        <v>44347</v>
      </c>
      <c r="F11" s="17">
        <f t="shared" si="1"/>
        <v>142425</v>
      </c>
      <c r="G11" s="17">
        <f t="shared" si="2"/>
        <v>186772</v>
      </c>
      <c r="H11" s="17">
        <v>2588</v>
      </c>
      <c r="I11" s="17">
        <v>1153</v>
      </c>
      <c r="J11" s="17">
        <v>510</v>
      </c>
      <c r="K11" s="17">
        <v>78928</v>
      </c>
      <c r="L11" s="17">
        <v>100</v>
      </c>
      <c r="M11" s="17">
        <v>31335</v>
      </c>
      <c r="N11" s="17">
        <v>1756</v>
      </c>
      <c r="O11" s="17">
        <v>6991</v>
      </c>
      <c r="P11" s="17">
        <v>526</v>
      </c>
      <c r="Q11" s="17">
        <v>1508</v>
      </c>
      <c r="R11" s="17">
        <v>129</v>
      </c>
      <c r="S11" s="17">
        <v>3193</v>
      </c>
      <c r="T11" s="17">
        <v>13708</v>
      </c>
      <c r="U11" s="17">
        <v>0</v>
      </c>
      <c r="V11" s="17">
        <v>185</v>
      </c>
      <c r="W11" s="17">
        <v>102</v>
      </c>
    </row>
    <row r="12" spans="1:23">
      <c r="A12" s="18">
        <v>15</v>
      </c>
      <c r="B12" s="16" t="s">
        <v>56</v>
      </c>
      <c r="C12" s="17">
        <v>8018</v>
      </c>
      <c r="D12" s="17">
        <v>653</v>
      </c>
      <c r="E12" s="17">
        <f t="shared" si="0"/>
        <v>8671</v>
      </c>
      <c r="F12" s="17">
        <f t="shared" si="1"/>
        <v>30347</v>
      </c>
      <c r="G12" s="17">
        <f t="shared" si="2"/>
        <v>39018</v>
      </c>
      <c r="H12" s="17">
        <v>601</v>
      </c>
      <c r="I12" s="17">
        <v>173</v>
      </c>
      <c r="J12" s="17">
        <v>1317</v>
      </c>
      <c r="K12" s="17">
        <v>19824</v>
      </c>
      <c r="L12" s="17">
        <v>59</v>
      </c>
      <c r="M12" s="17">
        <v>4649</v>
      </c>
      <c r="N12" s="17">
        <v>0</v>
      </c>
      <c r="O12" s="17">
        <v>256</v>
      </c>
      <c r="P12" s="17">
        <v>0</v>
      </c>
      <c r="Q12" s="17">
        <v>0</v>
      </c>
      <c r="R12" s="17">
        <v>15</v>
      </c>
      <c r="S12" s="17">
        <v>381</v>
      </c>
      <c r="T12" s="17">
        <v>3072</v>
      </c>
      <c r="U12" s="17">
        <v>0</v>
      </c>
      <c r="V12" s="17">
        <v>142</v>
      </c>
      <c r="W12" s="17">
        <v>78</v>
      </c>
    </row>
    <row r="13" spans="1:23">
      <c r="A13" s="18">
        <v>17</v>
      </c>
      <c r="B13" s="16" t="s">
        <v>57</v>
      </c>
      <c r="C13" s="17">
        <v>14273</v>
      </c>
      <c r="D13" s="17">
        <v>1860</v>
      </c>
      <c r="E13" s="17">
        <f t="shared" si="0"/>
        <v>16133</v>
      </c>
      <c r="F13" s="17">
        <f t="shared" si="1"/>
        <v>24432</v>
      </c>
      <c r="G13" s="17">
        <f t="shared" si="2"/>
        <v>40565</v>
      </c>
      <c r="H13" s="17">
        <v>568</v>
      </c>
      <c r="I13" s="17">
        <v>1982</v>
      </c>
      <c r="J13" s="17">
        <v>1100</v>
      </c>
      <c r="K13" s="17">
        <v>11885</v>
      </c>
      <c r="L13" s="17">
        <v>100</v>
      </c>
      <c r="M13" s="17">
        <v>5748</v>
      </c>
      <c r="N13" s="17">
        <v>0</v>
      </c>
      <c r="O13" s="17">
        <v>600</v>
      </c>
      <c r="P13" s="17">
        <v>0</v>
      </c>
      <c r="Q13" s="17">
        <v>0</v>
      </c>
      <c r="R13" s="17">
        <v>18</v>
      </c>
      <c r="S13" s="17">
        <v>1069</v>
      </c>
      <c r="T13" s="17">
        <v>1362</v>
      </c>
      <c r="U13" s="17">
        <v>0</v>
      </c>
      <c r="V13" s="17">
        <v>71</v>
      </c>
      <c r="W13" s="17">
        <v>39</v>
      </c>
    </row>
    <row r="14" spans="1:23">
      <c r="A14" s="18">
        <v>18</v>
      </c>
      <c r="B14" s="16" t="s">
        <v>58</v>
      </c>
      <c r="C14" s="17">
        <v>16201</v>
      </c>
      <c r="D14" s="17">
        <v>606</v>
      </c>
      <c r="E14" s="17">
        <f t="shared" si="0"/>
        <v>16807</v>
      </c>
      <c r="F14" s="17">
        <f t="shared" si="1"/>
        <v>1882</v>
      </c>
      <c r="G14" s="17">
        <f t="shared" si="2"/>
        <v>18689</v>
      </c>
      <c r="H14" s="17">
        <v>101</v>
      </c>
      <c r="I14" s="17">
        <v>100</v>
      </c>
      <c r="J14" s="17">
        <v>204</v>
      </c>
      <c r="K14" s="17">
        <v>650</v>
      </c>
      <c r="L14" s="17">
        <v>20</v>
      </c>
      <c r="M14" s="17">
        <v>400</v>
      </c>
      <c r="N14" s="17">
        <v>0</v>
      </c>
      <c r="O14" s="17">
        <v>50</v>
      </c>
      <c r="P14" s="17">
        <v>0</v>
      </c>
      <c r="Q14" s="17">
        <v>0</v>
      </c>
      <c r="R14" s="17">
        <v>87</v>
      </c>
      <c r="S14" s="17">
        <v>80</v>
      </c>
      <c r="T14" s="17">
        <v>190</v>
      </c>
      <c r="U14" s="17">
        <v>0</v>
      </c>
      <c r="V14" s="17">
        <v>62</v>
      </c>
      <c r="W14" s="17">
        <v>34</v>
      </c>
    </row>
    <row r="15" spans="1:23">
      <c r="A15" s="18">
        <v>19</v>
      </c>
      <c r="B15" s="16" t="s">
        <v>59</v>
      </c>
      <c r="C15" s="17">
        <v>20022</v>
      </c>
      <c r="D15" s="17">
        <v>2606</v>
      </c>
      <c r="E15" s="17">
        <f t="shared" si="0"/>
        <v>22628</v>
      </c>
      <c r="F15" s="17">
        <f t="shared" si="1"/>
        <v>49600</v>
      </c>
      <c r="G15" s="17">
        <f t="shared" si="2"/>
        <v>72228</v>
      </c>
      <c r="H15" s="17">
        <v>642</v>
      </c>
      <c r="I15" s="17">
        <v>9393</v>
      </c>
      <c r="J15" s="17">
        <v>600</v>
      </c>
      <c r="K15" s="17">
        <v>21441</v>
      </c>
      <c r="L15" s="17">
        <v>70</v>
      </c>
      <c r="M15" s="17">
        <v>8253</v>
      </c>
      <c r="N15" s="17">
        <v>2562</v>
      </c>
      <c r="O15" s="17">
        <v>2992</v>
      </c>
      <c r="P15" s="17">
        <v>0</v>
      </c>
      <c r="Q15" s="17">
        <v>0</v>
      </c>
      <c r="R15" s="17">
        <v>202</v>
      </c>
      <c r="S15" s="17">
        <v>1005</v>
      </c>
      <c r="T15" s="17">
        <v>2440</v>
      </c>
      <c r="U15" s="17">
        <v>0</v>
      </c>
      <c r="V15" s="17">
        <v>106</v>
      </c>
      <c r="W15" s="17">
        <v>58</v>
      </c>
    </row>
    <row r="16" spans="1:23">
      <c r="A16" s="18">
        <v>20</v>
      </c>
      <c r="B16" s="16" t="s">
        <v>60</v>
      </c>
      <c r="C16" s="17">
        <v>30583</v>
      </c>
      <c r="D16" s="17">
        <v>1658</v>
      </c>
      <c r="E16" s="17">
        <f t="shared" si="0"/>
        <v>32241</v>
      </c>
      <c r="F16" s="17">
        <f t="shared" si="1"/>
        <v>62026</v>
      </c>
      <c r="G16" s="17">
        <f t="shared" si="2"/>
        <v>94267</v>
      </c>
      <c r="H16" s="17">
        <v>592</v>
      </c>
      <c r="I16" s="17">
        <v>1391</v>
      </c>
      <c r="J16" s="17">
        <v>812</v>
      </c>
      <c r="K16" s="17">
        <v>46986</v>
      </c>
      <c r="L16" s="17">
        <v>37</v>
      </c>
      <c r="M16" s="17">
        <v>8334</v>
      </c>
      <c r="N16" s="17">
        <v>500</v>
      </c>
      <c r="O16" s="17">
        <v>1337</v>
      </c>
      <c r="P16" s="17">
        <v>0</v>
      </c>
      <c r="Q16" s="17">
        <v>0</v>
      </c>
      <c r="R16" s="17">
        <v>60</v>
      </c>
      <c r="S16" s="17">
        <v>596</v>
      </c>
      <c r="T16" s="17">
        <v>1381</v>
      </c>
      <c r="U16" s="17">
        <v>0</v>
      </c>
      <c r="V16" s="17">
        <v>188</v>
      </c>
      <c r="W16" s="17">
        <v>102</v>
      </c>
    </row>
    <row r="17" spans="1:23">
      <c r="A17" s="18">
        <v>23</v>
      </c>
      <c r="B17" s="16" t="s">
        <v>61</v>
      </c>
      <c r="C17" s="17">
        <v>21417</v>
      </c>
      <c r="D17" s="17">
        <v>1091</v>
      </c>
      <c r="E17" s="17">
        <f t="shared" si="0"/>
        <v>22508</v>
      </c>
      <c r="F17" s="17">
        <f t="shared" si="1"/>
        <v>59062</v>
      </c>
      <c r="G17" s="17">
        <f t="shared" si="2"/>
        <v>81570</v>
      </c>
      <c r="H17" s="17">
        <v>281</v>
      </c>
      <c r="I17" s="17">
        <v>3900</v>
      </c>
      <c r="J17" s="17">
        <v>359</v>
      </c>
      <c r="K17" s="17">
        <v>43635</v>
      </c>
      <c r="L17" s="17">
        <v>14</v>
      </c>
      <c r="M17" s="17">
        <v>6700</v>
      </c>
      <c r="N17" s="17">
        <v>450</v>
      </c>
      <c r="O17" s="17">
        <v>1000</v>
      </c>
      <c r="P17" s="17">
        <v>0</v>
      </c>
      <c r="Q17" s="17">
        <v>0</v>
      </c>
      <c r="R17" s="17">
        <v>20</v>
      </c>
      <c r="S17" s="17">
        <v>1365</v>
      </c>
      <c r="T17" s="17">
        <v>1338</v>
      </c>
      <c r="U17" s="17">
        <v>0</v>
      </c>
      <c r="V17" s="17">
        <v>105</v>
      </c>
      <c r="W17" s="17">
        <v>58</v>
      </c>
    </row>
    <row r="18" spans="1:23">
      <c r="A18" s="18">
        <v>25</v>
      </c>
      <c r="B18" s="16" t="s">
        <v>62</v>
      </c>
      <c r="C18" s="17">
        <v>26909</v>
      </c>
      <c r="D18" s="17">
        <v>1777</v>
      </c>
      <c r="E18" s="17">
        <f t="shared" si="0"/>
        <v>28686</v>
      </c>
      <c r="F18" s="17">
        <f t="shared" si="1"/>
        <v>180606</v>
      </c>
      <c r="G18" s="17">
        <f t="shared" si="2"/>
        <v>209292</v>
      </c>
      <c r="H18" s="17">
        <v>4383</v>
      </c>
      <c r="I18" s="17">
        <v>300</v>
      </c>
      <c r="J18" s="17">
        <v>1270</v>
      </c>
      <c r="K18" s="17">
        <v>107788</v>
      </c>
      <c r="L18" s="17">
        <v>199</v>
      </c>
      <c r="M18" s="17">
        <v>45037</v>
      </c>
      <c r="N18" s="17">
        <v>0</v>
      </c>
      <c r="O18" s="17">
        <v>740</v>
      </c>
      <c r="P18" s="17">
        <v>0</v>
      </c>
      <c r="Q18" s="17">
        <v>0</v>
      </c>
      <c r="R18" s="17">
        <v>91</v>
      </c>
      <c r="S18" s="17">
        <v>4700</v>
      </c>
      <c r="T18" s="17">
        <v>16098</v>
      </c>
      <c r="U18" s="17">
        <v>0</v>
      </c>
      <c r="V18" s="17">
        <v>156</v>
      </c>
      <c r="W18" s="17">
        <v>86</v>
      </c>
    </row>
    <row r="19" spans="1:23">
      <c r="A19" s="18">
        <v>27</v>
      </c>
      <c r="B19" s="16" t="s">
        <v>63</v>
      </c>
      <c r="C19" s="17">
        <v>14288</v>
      </c>
      <c r="D19" s="17">
        <v>649</v>
      </c>
      <c r="E19" s="17">
        <f t="shared" si="0"/>
        <v>14937</v>
      </c>
      <c r="F19" s="17">
        <f t="shared" si="1"/>
        <v>25110</v>
      </c>
      <c r="G19" s="17">
        <f t="shared" si="2"/>
        <v>40047</v>
      </c>
      <c r="H19" s="17">
        <v>26</v>
      </c>
      <c r="I19" s="17">
        <v>180</v>
      </c>
      <c r="J19" s="17">
        <v>20</v>
      </c>
      <c r="K19" s="17">
        <v>10216</v>
      </c>
      <c r="L19" s="17">
        <v>0</v>
      </c>
      <c r="M19" s="17">
        <v>441</v>
      </c>
      <c r="N19" s="17">
        <v>6810</v>
      </c>
      <c r="O19" s="17">
        <v>7068</v>
      </c>
      <c r="P19" s="17">
        <v>0</v>
      </c>
      <c r="Q19" s="17">
        <v>0</v>
      </c>
      <c r="R19" s="17">
        <v>71</v>
      </c>
      <c r="S19" s="17">
        <v>80</v>
      </c>
      <c r="T19" s="17">
        <v>198</v>
      </c>
      <c r="U19" s="17">
        <v>0</v>
      </c>
      <c r="V19" s="17">
        <v>137</v>
      </c>
      <c r="W19" s="17">
        <v>75</v>
      </c>
    </row>
    <row r="20" spans="1:23">
      <c r="A20" s="18">
        <v>41</v>
      </c>
      <c r="B20" s="16" t="s">
        <v>64</v>
      </c>
      <c r="C20" s="17">
        <v>19169</v>
      </c>
      <c r="D20" s="17">
        <v>1895</v>
      </c>
      <c r="E20" s="17">
        <f t="shared" si="0"/>
        <v>21064</v>
      </c>
      <c r="F20" s="17">
        <f t="shared" si="1"/>
        <v>52966</v>
      </c>
      <c r="G20" s="17">
        <f t="shared" si="2"/>
        <v>74030</v>
      </c>
      <c r="H20" s="17">
        <v>791</v>
      </c>
      <c r="I20" s="17">
        <v>658</v>
      </c>
      <c r="J20" s="17">
        <v>543</v>
      </c>
      <c r="K20" s="17">
        <v>28406</v>
      </c>
      <c r="L20" s="17">
        <v>189</v>
      </c>
      <c r="M20" s="17">
        <v>13969</v>
      </c>
      <c r="N20" s="17">
        <v>0</v>
      </c>
      <c r="O20" s="17">
        <v>471</v>
      </c>
      <c r="P20" s="17">
        <v>0</v>
      </c>
      <c r="Q20" s="17">
        <v>0</v>
      </c>
      <c r="R20" s="17">
        <v>175</v>
      </c>
      <c r="S20" s="17">
        <v>764</v>
      </c>
      <c r="T20" s="17">
        <v>7000</v>
      </c>
      <c r="U20" s="17">
        <v>0</v>
      </c>
      <c r="V20" s="17">
        <v>143</v>
      </c>
      <c r="W20" s="17">
        <v>79</v>
      </c>
    </row>
    <row r="21" spans="1:23">
      <c r="A21" s="18">
        <v>44</v>
      </c>
      <c r="B21" s="16" t="s">
        <v>65</v>
      </c>
      <c r="C21" s="17">
        <v>14275</v>
      </c>
      <c r="D21" s="17">
        <v>592</v>
      </c>
      <c r="E21" s="17">
        <f t="shared" si="0"/>
        <v>14867</v>
      </c>
      <c r="F21" s="17">
        <f t="shared" si="1"/>
        <v>21999</v>
      </c>
      <c r="G21" s="17">
        <f t="shared" si="2"/>
        <v>36866</v>
      </c>
      <c r="H21" s="17">
        <v>418</v>
      </c>
      <c r="I21" s="17">
        <v>9217</v>
      </c>
      <c r="J21" s="17">
        <v>60</v>
      </c>
      <c r="K21" s="17">
        <v>3865</v>
      </c>
      <c r="L21" s="17">
        <v>27</v>
      </c>
      <c r="M21" s="17">
        <v>3354</v>
      </c>
      <c r="N21" s="17">
        <v>475</v>
      </c>
      <c r="O21" s="17">
        <v>3632</v>
      </c>
      <c r="P21" s="17">
        <v>0</v>
      </c>
      <c r="Q21" s="17">
        <v>0</v>
      </c>
      <c r="R21" s="17">
        <v>100</v>
      </c>
      <c r="S21" s="17">
        <v>73</v>
      </c>
      <c r="T21" s="17">
        <v>778</v>
      </c>
      <c r="U21" s="17">
        <v>0</v>
      </c>
      <c r="V21" s="17">
        <v>79</v>
      </c>
      <c r="W21" s="17">
        <v>43</v>
      </c>
    </row>
    <row r="22" spans="1:23">
      <c r="A22" s="18">
        <v>47</v>
      </c>
      <c r="B22" s="16" t="s">
        <v>66</v>
      </c>
      <c r="C22" s="17">
        <v>15276</v>
      </c>
      <c r="D22" s="17">
        <v>829</v>
      </c>
      <c r="E22" s="17">
        <f t="shared" si="0"/>
        <v>16105</v>
      </c>
      <c r="F22" s="17">
        <f t="shared" si="1"/>
        <v>25344</v>
      </c>
      <c r="G22" s="17">
        <f t="shared" si="2"/>
        <v>41449</v>
      </c>
      <c r="H22" s="17">
        <v>443</v>
      </c>
      <c r="I22" s="17">
        <v>150</v>
      </c>
      <c r="J22" s="17">
        <v>250</v>
      </c>
      <c r="K22" s="17">
        <v>18000</v>
      </c>
      <c r="L22" s="17">
        <v>10</v>
      </c>
      <c r="M22" s="17">
        <v>5036</v>
      </c>
      <c r="N22" s="17">
        <v>0</v>
      </c>
      <c r="O22" s="17">
        <v>1250</v>
      </c>
      <c r="P22" s="17">
        <v>0</v>
      </c>
      <c r="Q22" s="17">
        <v>0</v>
      </c>
      <c r="R22" s="17">
        <v>10</v>
      </c>
      <c r="S22" s="17">
        <v>195</v>
      </c>
      <c r="T22" s="17">
        <v>0</v>
      </c>
      <c r="U22" s="17">
        <v>0</v>
      </c>
      <c r="V22" s="17">
        <v>71</v>
      </c>
      <c r="W22" s="17">
        <v>39</v>
      </c>
    </row>
    <row r="23" spans="1:23">
      <c r="A23" s="18">
        <v>50</v>
      </c>
      <c r="B23" s="16" t="s">
        <v>67</v>
      </c>
      <c r="C23" s="17">
        <v>14480</v>
      </c>
      <c r="D23" s="17">
        <v>1185</v>
      </c>
      <c r="E23" s="17">
        <f t="shared" si="0"/>
        <v>15665</v>
      </c>
      <c r="F23" s="17">
        <f t="shared" si="1"/>
        <v>29377</v>
      </c>
      <c r="G23" s="17">
        <f t="shared" si="2"/>
        <v>45042</v>
      </c>
      <c r="H23" s="17">
        <v>515</v>
      </c>
      <c r="I23" s="17">
        <v>325</v>
      </c>
      <c r="J23" s="17">
        <v>1160</v>
      </c>
      <c r="K23" s="17">
        <v>19473</v>
      </c>
      <c r="L23" s="17">
        <v>57</v>
      </c>
      <c r="M23" s="17">
        <v>4111</v>
      </c>
      <c r="N23" s="17">
        <v>0</v>
      </c>
      <c r="O23" s="17">
        <v>605</v>
      </c>
      <c r="P23" s="17">
        <v>0</v>
      </c>
      <c r="Q23" s="17">
        <v>0</v>
      </c>
      <c r="R23" s="17">
        <v>332</v>
      </c>
      <c r="S23" s="17">
        <v>443</v>
      </c>
      <c r="T23" s="17">
        <v>2356</v>
      </c>
      <c r="U23" s="17">
        <v>0</v>
      </c>
      <c r="V23" s="17">
        <v>63</v>
      </c>
      <c r="W23" s="17">
        <v>35</v>
      </c>
    </row>
    <row r="24" spans="1:23">
      <c r="A24" s="18">
        <v>52</v>
      </c>
      <c r="B24" s="16" t="s">
        <v>68</v>
      </c>
      <c r="C24" s="17">
        <v>30775</v>
      </c>
      <c r="D24" s="17">
        <v>1421</v>
      </c>
      <c r="E24" s="17">
        <f t="shared" si="0"/>
        <v>32196</v>
      </c>
      <c r="F24" s="17">
        <f t="shared" si="1"/>
        <v>27640</v>
      </c>
      <c r="G24" s="17">
        <f t="shared" si="2"/>
        <v>59836</v>
      </c>
      <c r="H24" s="17">
        <v>344</v>
      </c>
      <c r="I24" s="17">
        <v>3644</v>
      </c>
      <c r="J24" s="17">
        <v>150</v>
      </c>
      <c r="K24" s="17">
        <v>12691</v>
      </c>
      <c r="L24" s="17">
        <v>32</v>
      </c>
      <c r="M24" s="17">
        <v>3287</v>
      </c>
      <c r="N24" s="17">
        <v>2667</v>
      </c>
      <c r="O24" s="17">
        <v>2876</v>
      </c>
      <c r="P24" s="17">
        <v>0</v>
      </c>
      <c r="Q24" s="17">
        <v>0</v>
      </c>
      <c r="R24" s="17">
        <v>125</v>
      </c>
      <c r="S24" s="17">
        <v>177</v>
      </c>
      <c r="T24" s="17">
        <v>1647</v>
      </c>
      <c r="U24" s="17">
        <v>0</v>
      </c>
      <c r="V24" s="17">
        <v>152</v>
      </c>
      <c r="W24" s="17">
        <v>84</v>
      </c>
    </row>
    <row r="25" spans="1:23">
      <c r="A25" s="18">
        <v>54</v>
      </c>
      <c r="B25" s="16" t="s">
        <v>69</v>
      </c>
      <c r="C25" s="17">
        <v>12385</v>
      </c>
      <c r="D25" s="17">
        <v>1894</v>
      </c>
      <c r="E25" s="17">
        <f t="shared" si="0"/>
        <v>14279</v>
      </c>
      <c r="F25" s="17">
        <f t="shared" si="1"/>
        <v>62921</v>
      </c>
      <c r="G25" s="17">
        <f t="shared" si="2"/>
        <v>77200</v>
      </c>
      <c r="H25" s="17">
        <v>545</v>
      </c>
      <c r="I25" s="17">
        <v>173</v>
      </c>
      <c r="J25" s="17">
        <v>1440</v>
      </c>
      <c r="K25" s="17">
        <v>40000</v>
      </c>
      <c r="L25" s="17">
        <v>241</v>
      </c>
      <c r="M25" s="17">
        <v>16180</v>
      </c>
      <c r="N25" s="17">
        <v>0</v>
      </c>
      <c r="O25" s="17">
        <v>384</v>
      </c>
      <c r="P25" s="17">
        <v>0</v>
      </c>
      <c r="Q25" s="17">
        <v>0</v>
      </c>
      <c r="R25" s="17">
        <v>75</v>
      </c>
      <c r="S25" s="17">
        <v>1363</v>
      </c>
      <c r="T25" s="17">
        <v>2500</v>
      </c>
      <c r="U25" s="17">
        <v>20</v>
      </c>
      <c r="V25" s="17">
        <v>170</v>
      </c>
      <c r="W25" s="17">
        <v>94</v>
      </c>
    </row>
    <row r="26" spans="1:23">
      <c r="A26" s="18">
        <v>63</v>
      </c>
      <c r="B26" s="16" t="s">
        <v>70</v>
      </c>
      <c r="C26" s="17">
        <v>17853</v>
      </c>
      <c r="D26" s="17">
        <v>1421</v>
      </c>
      <c r="E26" s="17">
        <f t="shared" si="0"/>
        <v>19274</v>
      </c>
      <c r="F26" s="17">
        <f t="shared" si="1"/>
        <v>62100</v>
      </c>
      <c r="G26" s="17">
        <f t="shared" si="2"/>
        <v>81374</v>
      </c>
      <c r="H26" s="17">
        <v>2683</v>
      </c>
      <c r="I26" s="17">
        <v>595</v>
      </c>
      <c r="J26" s="17">
        <v>1192</v>
      </c>
      <c r="K26" s="17">
        <v>34632</v>
      </c>
      <c r="L26" s="17">
        <v>803</v>
      </c>
      <c r="M26" s="17">
        <v>15962</v>
      </c>
      <c r="N26" s="17">
        <v>0</v>
      </c>
      <c r="O26" s="17">
        <v>553</v>
      </c>
      <c r="P26" s="17">
        <v>0</v>
      </c>
      <c r="Q26" s="17">
        <v>0</v>
      </c>
      <c r="R26" s="17">
        <v>11</v>
      </c>
      <c r="S26" s="17">
        <v>2030</v>
      </c>
      <c r="T26" s="17">
        <v>3639</v>
      </c>
      <c r="U26" s="17">
        <v>0</v>
      </c>
      <c r="V26" s="17">
        <v>80</v>
      </c>
      <c r="W26" s="17">
        <v>44</v>
      </c>
    </row>
    <row r="27" spans="1:23">
      <c r="A27" s="18">
        <v>66</v>
      </c>
      <c r="B27" s="16" t="s">
        <v>71</v>
      </c>
      <c r="C27" s="17">
        <v>12235</v>
      </c>
      <c r="D27" s="17">
        <v>1421</v>
      </c>
      <c r="E27" s="17">
        <f t="shared" si="0"/>
        <v>13656</v>
      </c>
      <c r="F27" s="17">
        <f t="shared" si="1"/>
        <v>71176</v>
      </c>
      <c r="G27" s="17">
        <f t="shared" si="2"/>
        <v>84832</v>
      </c>
      <c r="H27" s="17">
        <v>1556</v>
      </c>
      <c r="I27" s="17">
        <v>781</v>
      </c>
      <c r="J27" s="17">
        <v>506</v>
      </c>
      <c r="K27" s="17">
        <v>43720</v>
      </c>
      <c r="L27" s="17">
        <v>224</v>
      </c>
      <c r="M27" s="17">
        <v>15659</v>
      </c>
      <c r="N27" s="17">
        <v>0</v>
      </c>
      <c r="O27" s="17">
        <v>908</v>
      </c>
      <c r="P27" s="17">
        <v>0</v>
      </c>
      <c r="Q27" s="17">
        <v>0</v>
      </c>
      <c r="R27" s="17">
        <v>77</v>
      </c>
      <c r="S27" s="17">
        <v>1776</v>
      </c>
      <c r="T27" s="17">
        <v>5969</v>
      </c>
      <c r="U27" s="17">
        <v>0</v>
      </c>
      <c r="V27" s="17">
        <v>76</v>
      </c>
      <c r="W27" s="17">
        <v>42</v>
      </c>
    </row>
    <row r="28" spans="1:23">
      <c r="A28" s="18">
        <v>68</v>
      </c>
      <c r="B28" s="16" t="s">
        <v>72</v>
      </c>
      <c r="C28" s="17">
        <v>32073</v>
      </c>
      <c r="D28" s="17">
        <v>2631</v>
      </c>
      <c r="E28" s="17">
        <f t="shared" si="0"/>
        <v>34704</v>
      </c>
      <c r="F28" s="17">
        <f t="shared" si="1"/>
        <v>73754</v>
      </c>
      <c r="G28" s="17">
        <f t="shared" si="2"/>
        <v>108458</v>
      </c>
      <c r="H28" s="17">
        <v>2166</v>
      </c>
      <c r="I28" s="17">
        <v>349</v>
      </c>
      <c r="J28" s="17">
        <v>1902</v>
      </c>
      <c r="K28" s="17">
        <v>35868</v>
      </c>
      <c r="L28" s="17">
        <v>222</v>
      </c>
      <c r="M28" s="17">
        <v>22405</v>
      </c>
      <c r="N28" s="17">
        <v>0</v>
      </c>
      <c r="O28" s="17">
        <v>1150</v>
      </c>
      <c r="P28" s="17">
        <v>0</v>
      </c>
      <c r="Q28" s="17">
        <v>0</v>
      </c>
      <c r="R28" s="17">
        <v>90</v>
      </c>
      <c r="S28" s="17">
        <v>3872</v>
      </c>
      <c r="T28" s="17">
        <v>5710</v>
      </c>
      <c r="U28" s="17">
        <v>20</v>
      </c>
      <c r="V28" s="17">
        <v>170</v>
      </c>
      <c r="W28" s="17">
        <v>94</v>
      </c>
    </row>
    <row r="29" spans="1:23">
      <c r="A29" s="18">
        <v>70</v>
      </c>
      <c r="B29" s="16" t="s">
        <v>73</v>
      </c>
      <c r="C29" s="17">
        <v>18910</v>
      </c>
      <c r="D29" s="17">
        <v>592</v>
      </c>
      <c r="E29" s="17">
        <f t="shared" si="0"/>
        <v>19502</v>
      </c>
      <c r="F29" s="17">
        <f t="shared" si="1"/>
        <v>15879</v>
      </c>
      <c r="G29" s="17">
        <f t="shared" si="2"/>
        <v>35381</v>
      </c>
      <c r="H29" s="17">
        <v>288</v>
      </c>
      <c r="I29" s="17">
        <v>2500</v>
      </c>
      <c r="J29" s="17">
        <v>120</v>
      </c>
      <c r="K29" s="17">
        <v>9100</v>
      </c>
      <c r="L29" s="17">
        <v>10</v>
      </c>
      <c r="M29" s="17">
        <v>2000</v>
      </c>
      <c r="N29" s="17">
        <v>0</v>
      </c>
      <c r="O29" s="17">
        <v>1504</v>
      </c>
      <c r="P29" s="17">
        <v>0</v>
      </c>
      <c r="Q29" s="17">
        <v>0</v>
      </c>
      <c r="R29" s="17">
        <v>130</v>
      </c>
      <c r="S29" s="17">
        <v>27</v>
      </c>
      <c r="T29" s="17">
        <v>200</v>
      </c>
      <c r="U29" s="17">
        <v>0</v>
      </c>
      <c r="V29" s="17">
        <v>63</v>
      </c>
      <c r="W29" s="17">
        <v>35</v>
      </c>
    </row>
    <row r="30" spans="1:23">
      <c r="A30" s="18">
        <v>73</v>
      </c>
      <c r="B30" s="16" t="s">
        <v>74</v>
      </c>
      <c r="C30" s="17">
        <v>41528</v>
      </c>
      <c r="D30" s="17">
        <v>2961</v>
      </c>
      <c r="E30" s="17">
        <f t="shared" si="0"/>
        <v>44489</v>
      </c>
      <c r="F30" s="17">
        <f t="shared" si="1"/>
        <v>64888</v>
      </c>
      <c r="G30" s="17">
        <f t="shared" si="2"/>
        <v>109377</v>
      </c>
      <c r="H30" s="17">
        <v>2056</v>
      </c>
      <c r="I30" s="17">
        <v>1500</v>
      </c>
      <c r="J30" s="17">
        <v>2687</v>
      </c>
      <c r="K30" s="17">
        <v>26162</v>
      </c>
      <c r="L30" s="17">
        <v>300</v>
      </c>
      <c r="M30" s="17">
        <v>20110</v>
      </c>
      <c r="N30" s="17">
        <v>0</v>
      </c>
      <c r="O30" s="17">
        <v>836</v>
      </c>
      <c r="P30" s="17">
        <v>0</v>
      </c>
      <c r="Q30" s="17">
        <v>0</v>
      </c>
      <c r="R30" s="17">
        <v>163</v>
      </c>
      <c r="S30" s="17">
        <v>1896</v>
      </c>
      <c r="T30" s="17">
        <v>9158</v>
      </c>
      <c r="U30" s="17">
        <v>20</v>
      </c>
      <c r="V30" s="17">
        <v>62</v>
      </c>
      <c r="W30" s="17">
        <v>34</v>
      </c>
    </row>
    <row r="31" spans="1:23">
      <c r="A31" s="18">
        <v>76</v>
      </c>
      <c r="B31" s="16" t="s">
        <v>75</v>
      </c>
      <c r="C31" s="17">
        <v>38933</v>
      </c>
      <c r="D31" s="17">
        <v>3790</v>
      </c>
      <c r="E31" s="17">
        <f t="shared" si="0"/>
        <v>42723</v>
      </c>
      <c r="F31" s="17">
        <f t="shared" si="1"/>
        <v>82804</v>
      </c>
      <c r="G31" s="17">
        <f t="shared" si="2"/>
        <v>125527</v>
      </c>
      <c r="H31" s="17">
        <v>1380</v>
      </c>
      <c r="I31" s="17">
        <v>670</v>
      </c>
      <c r="J31" s="17">
        <v>1360</v>
      </c>
      <c r="K31" s="17">
        <v>47450</v>
      </c>
      <c r="L31" s="17">
        <v>135</v>
      </c>
      <c r="M31" s="17">
        <v>12960</v>
      </c>
      <c r="N31" s="17">
        <v>2192</v>
      </c>
      <c r="O31" s="17">
        <v>9550</v>
      </c>
      <c r="P31" s="17">
        <v>0</v>
      </c>
      <c r="Q31" s="17">
        <v>0</v>
      </c>
      <c r="R31" s="17">
        <v>150</v>
      </c>
      <c r="S31" s="17">
        <v>1860</v>
      </c>
      <c r="T31" s="17">
        <v>5097</v>
      </c>
      <c r="U31" s="17">
        <v>0</v>
      </c>
      <c r="V31" s="17">
        <v>152</v>
      </c>
      <c r="W31" s="17">
        <v>84</v>
      </c>
    </row>
    <row r="32" spans="1:23">
      <c r="A32" s="18">
        <v>81</v>
      </c>
      <c r="B32" s="16" t="s">
        <v>76</v>
      </c>
      <c r="C32" s="17">
        <v>7051</v>
      </c>
      <c r="D32" s="17">
        <v>450</v>
      </c>
      <c r="E32" s="17">
        <f t="shared" si="0"/>
        <v>7501</v>
      </c>
      <c r="F32" s="17">
        <f t="shared" si="1"/>
        <v>820</v>
      </c>
      <c r="G32" s="17">
        <f t="shared" si="2"/>
        <v>8321</v>
      </c>
      <c r="H32" s="17">
        <v>70</v>
      </c>
      <c r="I32" s="17">
        <v>10</v>
      </c>
      <c r="J32" s="17">
        <v>2</v>
      </c>
      <c r="K32" s="17">
        <v>356</v>
      </c>
      <c r="L32" s="17">
        <v>0</v>
      </c>
      <c r="M32" s="17">
        <v>100</v>
      </c>
      <c r="N32" s="17">
        <v>0</v>
      </c>
      <c r="O32" s="17">
        <v>202</v>
      </c>
      <c r="P32" s="17">
        <v>0</v>
      </c>
      <c r="Q32" s="17">
        <v>0</v>
      </c>
      <c r="R32" s="17">
        <v>50</v>
      </c>
      <c r="S32" s="17">
        <v>7</v>
      </c>
      <c r="T32" s="17">
        <v>23</v>
      </c>
      <c r="U32" s="17">
        <v>0</v>
      </c>
      <c r="V32" s="17">
        <v>62</v>
      </c>
      <c r="W32" s="17">
        <v>34</v>
      </c>
    </row>
    <row r="33" spans="1:23">
      <c r="A33" s="18">
        <v>85</v>
      </c>
      <c r="B33" s="16" t="s">
        <v>77</v>
      </c>
      <c r="C33" s="17">
        <v>3711</v>
      </c>
      <c r="D33" s="17">
        <v>592</v>
      </c>
      <c r="E33" s="17">
        <f t="shared" si="0"/>
        <v>4303</v>
      </c>
      <c r="F33" s="17">
        <f t="shared" si="1"/>
        <v>2434</v>
      </c>
      <c r="G33" s="17">
        <f t="shared" si="2"/>
        <v>6737</v>
      </c>
      <c r="H33" s="17">
        <v>298</v>
      </c>
      <c r="I33" s="17">
        <v>50</v>
      </c>
      <c r="J33" s="17">
        <v>100</v>
      </c>
      <c r="K33" s="17">
        <v>980</v>
      </c>
      <c r="L33" s="17">
        <v>15</v>
      </c>
      <c r="M33" s="17">
        <v>700</v>
      </c>
      <c r="N33" s="17">
        <v>0</v>
      </c>
      <c r="O33" s="17">
        <v>110</v>
      </c>
      <c r="P33" s="17">
        <v>0</v>
      </c>
      <c r="Q33" s="17">
        <v>0</v>
      </c>
      <c r="R33" s="17">
        <v>15</v>
      </c>
      <c r="S33" s="17">
        <v>56</v>
      </c>
      <c r="T33" s="17">
        <v>110</v>
      </c>
      <c r="U33" s="17">
        <v>0</v>
      </c>
      <c r="V33" s="17">
        <v>84</v>
      </c>
      <c r="W33" s="17">
        <v>46</v>
      </c>
    </row>
    <row r="34" spans="1:23">
      <c r="A34" s="18">
        <v>86</v>
      </c>
      <c r="B34" s="16" t="s">
        <v>78</v>
      </c>
      <c r="C34" s="17">
        <v>12422</v>
      </c>
      <c r="D34" s="17">
        <v>1682</v>
      </c>
      <c r="E34" s="17">
        <f t="shared" si="0"/>
        <v>14104</v>
      </c>
      <c r="F34" s="17">
        <f t="shared" si="1"/>
        <v>12487</v>
      </c>
      <c r="G34" s="17">
        <f t="shared" si="2"/>
        <v>26591</v>
      </c>
      <c r="H34" s="17">
        <v>135</v>
      </c>
      <c r="I34" s="17">
        <v>2666</v>
      </c>
      <c r="J34" s="17">
        <v>45</v>
      </c>
      <c r="K34" s="17">
        <v>5905</v>
      </c>
      <c r="L34" s="17">
        <v>15</v>
      </c>
      <c r="M34" s="17">
        <v>2089</v>
      </c>
      <c r="N34" s="17">
        <v>0</v>
      </c>
      <c r="O34" s="17">
        <v>342</v>
      </c>
      <c r="P34" s="17">
        <v>0</v>
      </c>
      <c r="Q34" s="17">
        <v>0</v>
      </c>
      <c r="R34" s="17">
        <v>108</v>
      </c>
      <c r="S34" s="17">
        <v>350</v>
      </c>
      <c r="T34" s="17">
        <v>832</v>
      </c>
      <c r="U34" s="17">
        <v>0</v>
      </c>
      <c r="V34" s="17">
        <v>57</v>
      </c>
      <c r="W34" s="17">
        <v>31</v>
      </c>
    </row>
    <row r="35" spans="1:23">
      <c r="A35" s="18">
        <v>88</v>
      </c>
      <c r="B35" s="16" t="s">
        <v>79</v>
      </c>
      <c r="C35" s="17">
        <v>0</v>
      </c>
      <c r="D35" s="17">
        <v>0</v>
      </c>
      <c r="E35" s="17">
        <f t="shared" si="0"/>
        <v>0</v>
      </c>
      <c r="F35" s="17">
        <f t="shared" si="1"/>
        <v>13653</v>
      </c>
      <c r="G35" s="17">
        <f t="shared" si="2"/>
        <v>13653</v>
      </c>
      <c r="H35" s="17">
        <v>622</v>
      </c>
      <c r="I35" s="17">
        <v>0</v>
      </c>
      <c r="J35" s="17">
        <v>93</v>
      </c>
      <c r="K35" s="17">
        <v>7000</v>
      </c>
      <c r="L35" s="17">
        <v>40</v>
      </c>
      <c r="M35" s="17">
        <v>1500</v>
      </c>
      <c r="N35" s="17">
        <v>0</v>
      </c>
      <c r="O35" s="17">
        <v>780</v>
      </c>
      <c r="P35" s="17">
        <v>2350</v>
      </c>
      <c r="Q35" s="17">
        <v>0</v>
      </c>
      <c r="R35" s="17">
        <v>0</v>
      </c>
      <c r="S35" s="17">
        <v>102</v>
      </c>
      <c r="T35" s="17">
        <v>1166</v>
      </c>
      <c r="U35" s="17">
        <v>0</v>
      </c>
      <c r="V35" s="17">
        <v>0</v>
      </c>
      <c r="W35" s="17">
        <v>0</v>
      </c>
    </row>
    <row r="36" spans="1:23">
      <c r="A36" s="18">
        <v>91</v>
      </c>
      <c r="B36" s="16" t="s">
        <v>80</v>
      </c>
      <c r="C36" s="17">
        <v>926</v>
      </c>
      <c r="D36" s="17">
        <v>62</v>
      </c>
      <c r="E36" s="17">
        <f t="shared" si="0"/>
        <v>988</v>
      </c>
      <c r="F36" s="17">
        <f t="shared" si="1"/>
        <v>7274</v>
      </c>
      <c r="G36" s="17">
        <f t="shared" si="2"/>
        <v>8262</v>
      </c>
      <c r="H36" s="17">
        <v>83</v>
      </c>
      <c r="I36" s="17">
        <v>3341</v>
      </c>
      <c r="J36" s="17">
        <v>67</v>
      </c>
      <c r="K36" s="17">
        <v>2224</v>
      </c>
      <c r="L36" s="17">
        <v>19</v>
      </c>
      <c r="M36" s="17">
        <v>1053</v>
      </c>
      <c r="N36" s="17">
        <v>0</v>
      </c>
      <c r="O36" s="17">
        <v>0</v>
      </c>
      <c r="P36" s="17">
        <v>0</v>
      </c>
      <c r="Q36" s="17">
        <v>0</v>
      </c>
      <c r="R36" s="17">
        <v>3</v>
      </c>
      <c r="S36" s="17">
        <v>47</v>
      </c>
      <c r="T36" s="17">
        <v>437</v>
      </c>
      <c r="U36" s="17">
        <v>0</v>
      </c>
      <c r="V36" s="17">
        <v>32</v>
      </c>
      <c r="W36" s="17">
        <v>18</v>
      </c>
    </row>
    <row r="37" spans="1:23">
      <c r="A37" s="18">
        <v>94</v>
      </c>
      <c r="B37" s="16" t="s">
        <v>81</v>
      </c>
      <c r="C37" s="17">
        <v>1852</v>
      </c>
      <c r="D37" s="17">
        <v>119</v>
      </c>
      <c r="E37" s="17">
        <f t="shared" si="0"/>
        <v>1971</v>
      </c>
      <c r="F37" s="17">
        <f t="shared" si="1"/>
        <v>2572</v>
      </c>
      <c r="G37" s="17">
        <f t="shared" si="2"/>
        <v>4543</v>
      </c>
      <c r="H37" s="17">
        <v>54</v>
      </c>
      <c r="I37" s="17">
        <v>1736</v>
      </c>
      <c r="J37" s="17">
        <v>0</v>
      </c>
      <c r="K37" s="17">
        <v>512</v>
      </c>
      <c r="L37" s="17">
        <v>0</v>
      </c>
      <c r="M37" s="17">
        <v>240</v>
      </c>
      <c r="N37" s="17">
        <v>0</v>
      </c>
      <c r="O37" s="17">
        <v>15</v>
      </c>
      <c r="P37" s="17">
        <v>0</v>
      </c>
      <c r="Q37" s="17">
        <v>0</v>
      </c>
      <c r="R37" s="17">
        <v>1</v>
      </c>
      <c r="S37" s="17">
        <v>14</v>
      </c>
      <c r="T37" s="17">
        <v>0</v>
      </c>
      <c r="U37" s="17">
        <v>0</v>
      </c>
      <c r="V37" s="17">
        <v>45</v>
      </c>
      <c r="W37" s="17">
        <v>25</v>
      </c>
    </row>
    <row r="38" spans="1:23">
      <c r="A38" s="18">
        <v>95</v>
      </c>
      <c r="B38" s="16" t="s">
        <v>82</v>
      </c>
      <c r="C38" s="17">
        <v>4451</v>
      </c>
      <c r="D38" s="17">
        <v>355</v>
      </c>
      <c r="E38" s="17">
        <f t="shared" si="0"/>
        <v>4806</v>
      </c>
      <c r="F38" s="17">
        <f t="shared" si="1"/>
        <v>4322</v>
      </c>
      <c r="G38" s="17">
        <f t="shared" si="2"/>
        <v>9128</v>
      </c>
      <c r="H38" s="17">
        <v>152</v>
      </c>
      <c r="I38" s="17">
        <v>130</v>
      </c>
      <c r="J38" s="17">
        <v>0</v>
      </c>
      <c r="K38" s="17">
        <v>2010</v>
      </c>
      <c r="L38" s="17">
        <v>0</v>
      </c>
      <c r="M38" s="17">
        <v>910</v>
      </c>
      <c r="N38" s="17">
        <v>0</v>
      </c>
      <c r="O38" s="17">
        <v>110</v>
      </c>
      <c r="P38" s="17">
        <v>0</v>
      </c>
      <c r="Q38" s="17">
        <v>0</v>
      </c>
      <c r="R38" s="17">
        <v>80</v>
      </c>
      <c r="S38" s="17">
        <v>130</v>
      </c>
      <c r="T38" s="17">
        <v>800</v>
      </c>
      <c r="U38" s="17">
        <v>0</v>
      </c>
      <c r="V38" s="17">
        <v>44</v>
      </c>
      <c r="W38" s="17">
        <v>24</v>
      </c>
    </row>
    <row r="39" spans="1:23">
      <c r="A39" s="18">
        <v>97</v>
      </c>
      <c r="B39" s="16" t="s">
        <v>83</v>
      </c>
      <c r="C39" s="17">
        <v>677</v>
      </c>
      <c r="D39" s="17">
        <v>88</v>
      </c>
      <c r="E39" s="17">
        <f t="shared" si="0"/>
        <v>765</v>
      </c>
      <c r="F39" s="17">
        <f t="shared" si="1"/>
        <v>961</v>
      </c>
      <c r="G39" s="17">
        <f t="shared" si="2"/>
        <v>1726</v>
      </c>
      <c r="H39" s="17">
        <v>9</v>
      </c>
      <c r="I39" s="17">
        <v>762</v>
      </c>
      <c r="J39" s="17">
        <v>0</v>
      </c>
      <c r="K39" s="17">
        <v>150</v>
      </c>
      <c r="L39" s="17">
        <v>0</v>
      </c>
      <c r="M39" s="17">
        <v>40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38</v>
      </c>
      <c r="W39" s="17">
        <v>20</v>
      </c>
    </row>
    <row r="40" spans="1:23">
      <c r="A40" s="15">
        <v>99</v>
      </c>
      <c r="B40" s="16" t="s">
        <v>84</v>
      </c>
      <c r="C40" s="17">
        <v>1112</v>
      </c>
      <c r="D40" s="17">
        <v>60</v>
      </c>
      <c r="E40" s="17">
        <f t="shared" si="0"/>
        <v>1172</v>
      </c>
      <c r="F40" s="17">
        <f t="shared" si="1"/>
        <v>2701</v>
      </c>
      <c r="G40" s="17">
        <f t="shared" si="2"/>
        <v>3873</v>
      </c>
      <c r="H40" s="28">
        <v>43</v>
      </c>
      <c r="I40" s="28">
        <v>1033</v>
      </c>
      <c r="J40" s="28">
        <v>0</v>
      </c>
      <c r="K40" s="28">
        <v>1130</v>
      </c>
      <c r="L40" s="28">
        <v>0</v>
      </c>
      <c r="M40" s="28">
        <v>232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43</v>
      </c>
      <c r="T40" s="28">
        <v>220</v>
      </c>
      <c r="U40" s="28">
        <v>0</v>
      </c>
      <c r="V40" s="28">
        <v>34</v>
      </c>
      <c r="W40" s="28">
        <v>19</v>
      </c>
    </row>
    <row r="41" spans="1:23">
      <c r="A41" s="18"/>
      <c r="B41" s="16"/>
      <c r="C41" s="17"/>
      <c r="D41" s="17"/>
      <c r="E41" s="17">
        <f>+C41+D41</f>
        <v>0</v>
      </c>
      <c r="F41" s="17">
        <f>+H41+I41+J41+K41+L41+M41+N41+O41+P41+Q41+R41+S41+T41+U41</f>
        <v>0</v>
      </c>
      <c r="G41" s="17">
        <f>+E41+F41</f>
        <v>0</v>
      </c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</row>
    <row r="42" spans="1:23" ht="15">
      <c r="A42" s="29" t="s">
        <v>85</v>
      </c>
      <c r="B42" s="29"/>
      <c r="C42" s="30">
        <f>SUBTOTAL(109,Tabla134[DESPLAZADOS POR LA VIOLENCIA (A)])</f>
        <v>647804</v>
      </c>
      <c r="D42" s="30">
        <f>SUBTOTAL(109,Tabla134[HECHOS VICTIMIZANTES  (B)])</f>
        <v>55619</v>
      </c>
      <c r="E42" s="30">
        <f>SUBTOTAL(109,Tabla134[TOTAL VICTIMAS (C) = (A+B)])</f>
        <v>703423</v>
      </c>
      <c r="F42" s="30">
        <f>SUBTOTAL(109,Tabla134[OTRAS POBLACIONES VULNERABLES (D)])</f>
        <v>1559577</v>
      </c>
      <c r="G42" s="59">
        <f>SUBTOTAL(109,Tabla134[TOTAL POBLACIONES VULNERABLES (E) = (C+D)])</f>
        <v>2263000</v>
      </c>
      <c r="H42" s="30">
        <f>SUBTOTAL(109,Tabla134[Personas en condición de Discapacidad])</f>
        <v>42136</v>
      </c>
      <c r="I42" s="30">
        <f>SUBTOTAL(109,Tabla134[Indígenas])</f>
        <v>53415</v>
      </c>
      <c r="J42" s="30">
        <f>SUBTOTAL(109,Tabla134[INPEC])</f>
        <v>21493</v>
      </c>
      <c r="K42" s="30">
        <f>SUBTOTAL(109,Tabla134[Jóvenes Vulnerables])</f>
        <v>857835</v>
      </c>
      <c r="L42" s="30">
        <f>SUBTOTAL(109,Tabla134[Adolescente en Conflicto con la Ley Penal])</f>
        <v>3753</v>
      </c>
      <c r="M42" s="30">
        <f>SUBTOTAL(109,Tabla134[Mujer Cabeza de Hogar])</f>
        <v>342400</v>
      </c>
      <c r="N42" s="30">
        <f>SUBTOTAL(109,Tabla134[Negro])</f>
        <v>18745</v>
      </c>
      <c r="O42" s="30">
        <f>SUBTOTAL(109,Tabla134[Afrocolombianos])</f>
        <v>55872</v>
      </c>
      <c r="P42" s="30">
        <f>SUBTOTAL(109,Tabla134[Raizales])</f>
        <v>3001</v>
      </c>
      <c r="Q42" s="30">
        <f>SUBTOTAL(109,Tabla134[Palenqueros])</f>
        <v>1600</v>
      </c>
      <c r="R42" s="30">
        <f>SUBTOTAL(109,Tabla134[[ Proceso de Reintegración y Adolescentes desvinculados de Grupos Armados Organizados al margen de la ley]])</f>
        <v>2724</v>
      </c>
      <c r="S42" s="30">
        <f>SUBTOTAL(109,Tabla134[[Tercera Edad ]])</f>
        <v>38832</v>
      </c>
      <c r="T42" s="30">
        <f>SUBTOTAL(109,Tabla134[Adolescente Trabajador])</f>
        <v>117703</v>
      </c>
      <c r="U42" s="30">
        <f>SUBTOTAL(109,Tabla134[Rroom])</f>
        <v>68</v>
      </c>
      <c r="V42" s="30">
        <f>SUBTOTAL(109,Tabla134[No. Planes de Negocio Desplazados por la Violencia ])</f>
        <v>3189</v>
      </c>
      <c r="W42" s="30">
        <f>SUBTOTAL(109,Tabla134[No. Unidades Productivas Desplazados por la Violencia])</f>
        <v>1754</v>
      </c>
    </row>
    <row r="43" spans="1:23">
      <c r="C43" s="58"/>
      <c r="D43" s="58"/>
      <c r="E43" s="58"/>
      <c r="F43" s="58"/>
      <c r="G43" s="58"/>
      <c r="H43" s="60"/>
    </row>
  </sheetData>
  <mergeCells count="2">
    <mergeCell ref="C6:U6"/>
    <mergeCell ref="V6:W6"/>
  </mergeCells>
  <phoneticPr fontId="9" type="noConversion"/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A524F-B78B-453F-9EC2-F87B703E81C0}">
  <dimension ref="A1:K135"/>
  <sheetViews>
    <sheetView tabSelected="1" zoomScale="60" zoomScaleNormal="60" workbookViewId="0">
      <pane ySplit="1" topLeftCell="A2" activePane="bottomLeft" state="frozen"/>
      <selection pane="bottomLeft" activeCell="N7" sqref="N7"/>
    </sheetView>
  </sheetViews>
  <sheetFormatPr baseColWidth="10" defaultColWidth="11.375" defaultRowHeight="14.25"/>
  <cols>
    <col min="1" max="1" width="30.625" customWidth="1"/>
    <col min="2" max="2" width="15.625" customWidth="1"/>
    <col min="3" max="3" width="75.625" customWidth="1"/>
    <col min="4" max="4" width="20.625" customWidth="1"/>
    <col min="5" max="5" width="29.875" hidden="1" customWidth="1"/>
    <col min="6" max="8" width="28" hidden="1" customWidth="1"/>
    <col min="10" max="10" width="14.25" customWidth="1"/>
  </cols>
  <sheetData>
    <row r="1" spans="1:11" ht="15">
      <c r="A1" s="36" t="s">
        <v>0</v>
      </c>
    </row>
    <row r="2" spans="1:11" ht="15">
      <c r="A2" s="36" t="s">
        <v>1</v>
      </c>
    </row>
    <row r="3" spans="1:11" ht="15">
      <c r="A3" s="35" t="s">
        <v>2</v>
      </c>
    </row>
    <row r="4" spans="1:11" ht="15">
      <c r="A4" s="35" t="s">
        <v>337</v>
      </c>
    </row>
    <row r="5" spans="1:11" ht="15" thickBot="1"/>
    <row r="6" spans="1:11" ht="15.75" thickBot="1">
      <c r="D6" s="112" t="s">
        <v>361</v>
      </c>
      <c r="E6" s="113">
        <v>0.03</v>
      </c>
      <c r="F6" s="114">
        <v>0.13</v>
      </c>
      <c r="G6" s="116">
        <v>0.24</v>
      </c>
      <c r="H6" s="116">
        <v>0.39</v>
      </c>
      <c r="I6" s="127" t="s">
        <v>366</v>
      </c>
      <c r="J6" s="128"/>
      <c r="K6" s="129"/>
    </row>
    <row r="7" spans="1:11" ht="90" customHeight="1" thickBot="1">
      <c r="A7" s="77" t="s">
        <v>6</v>
      </c>
      <c r="B7" s="78" t="s">
        <v>89</v>
      </c>
      <c r="C7" s="78" t="s">
        <v>90</v>
      </c>
      <c r="D7" s="115" t="s">
        <v>335</v>
      </c>
      <c r="E7" s="99" t="s">
        <v>356</v>
      </c>
      <c r="F7" s="99" t="s">
        <v>362</v>
      </c>
      <c r="G7" s="99" t="s">
        <v>363</v>
      </c>
      <c r="H7" s="99" t="s">
        <v>364</v>
      </c>
      <c r="I7" s="79" t="s">
        <v>357</v>
      </c>
      <c r="J7" s="79" t="s">
        <v>358</v>
      </c>
      <c r="K7" s="80" t="s">
        <v>359</v>
      </c>
    </row>
    <row r="8" spans="1:11" hidden="1">
      <c r="A8" s="75" t="s">
        <v>52</v>
      </c>
      <c r="B8" s="76">
        <v>9101</v>
      </c>
      <c r="C8" s="75" t="s">
        <v>91</v>
      </c>
      <c r="D8" s="32">
        <v>13</v>
      </c>
      <c r="E8" s="32">
        <f>Tabla13412[[#This Row],[No. Planes de Negocio Desplazados por la Violencia ]]*4%</f>
        <v>0.52</v>
      </c>
      <c r="F8" s="32">
        <f>Tabla13412[[#This Row],[No. Planes de Negocio Desplazados por la Violencia ]]*13%</f>
        <v>1.69</v>
      </c>
      <c r="G8" s="32"/>
      <c r="H8" s="32"/>
      <c r="I8" s="32"/>
      <c r="J8" s="32"/>
      <c r="K8" s="32"/>
    </row>
    <row r="9" spans="1:11" hidden="1">
      <c r="A9" s="51" t="s">
        <v>52</v>
      </c>
      <c r="B9" s="55">
        <v>9127</v>
      </c>
      <c r="C9" s="51" t="s">
        <v>92</v>
      </c>
      <c r="D9" s="32">
        <v>5</v>
      </c>
      <c r="E9" s="17">
        <f>Tabla13412[[#This Row],[No. Planes de Negocio Desplazados por la Violencia ]]*4%</f>
        <v>0.2</v>
      </c>
      <c r="F9" s="17">
        <f>Tabla13412[[#This Row],[No. Planes de Negocio Desplazados por la Violencia ]]*13%</f>
        <v>0.65</v>
      </c>
      <c r="G9" s="17"/>
      <c r="H9" s="17"/>
      <c r="I9" s="17"/>
      <c r="J9" s="17"/>
      <c r="K9" s="17"/>
    </row>
    <row r="10" spans="1:11" hidden="1">
      <c r="A10" s="51" t="s">
        <v>52</v>
      </c>
      <c r="B10" s="55">
        <v>9201</v>
      </c>
      <c r="C10" s="51" t="s">
        <v>93</v>
      </c>
      <c r="D10" s="32">
        <v>5</v>
      </c>
      <c r="E10" s="17">
        <f>Tabla13412[[#This Row],[No. Planes de Negocio Desplazados por la Violencia ]]*4%</f>
        <v>0.2</v>
      </c>
      <c r="F10" s="17">
        <f>Tabla13412[[#This Row],[No. Planes de Negocio Desplazados por la Violencia ]]*13%</f>
        <v>0.65</v>
      </c>
      <c r="G10" s="17"/>
      <c r="H10" s="17"/>
      <c r="I10" s="17"/>
      <c r="J10" s="17"/>
      <c r="K10" s="17"/>
    </row>
    <row r="11" spans="1:11" hidden="1">
      <c r="A11" s="51" t="s">
        <v>52</v>
      </c>
      <c r="B11" s="55">
        <v>9202</v>
      </c>
      <c r="C11" s="51" t="s">
        <v>94</v>
      </c>
      <c r="D11" s="32">
        <v>5</v>
      </c>
      <c r="E11" s="17">
        <f>Tabla13412[[#This Row],[No. Planes de Negocio Desplazados por la Violencia ]]*4%</f>
        <v>0.2</v>
      </c>
      <c r="F11" s="17">
        <f>Tabla13412[[#This Row],[No. Planes de Negocio Desplazados por la Violencia ]]*13%</f>
        <v>0.65</v>
      </c>
      <c r="G11" s="17"/>
      <c r="H11" s="17"/>
      <c r="I11" s="17"/>
      <c r="J11" s="17"/>
      <c r="K11" s="17"/>
    </row>
    <row r="12" spans="1:11" hidden="1">
      <c r="A12" s="51" t="s">
        <v>52</v>
      </c>
      <c r="B12" s="55">
        <v>9203</v>
      </c>
      <c r="C12" s="51" t="s">
        <v>95</v>
      </c>
      <c r="D12" s="32">
        <v>5</v>
      </c>
      <c r="E12" s="17">
        <f>Tabla13412[[#This Row],[No. Planes de Negocio Desplazados por la Violencia ]]*4%</f>
        <v>0.2</v>
      </c>
      <c r="F12" s="17">
        <f>Tabla13412[[#This Row],[No. Planes de Negocio Desplazados por la Violencia ]]*13%</f>
        <v>0.65</v>
      </c>
      <c r="G12" s="17"/>
      <c r="H12" s="17"/>
      <c r="I12" s="17"/>
      <c r="J12" s="17"/>
      <c r="K12" s="17"/>
    </row>
    <row r="13" spans="1:11" hidden="1">
      <c r="A13" s="51" t="s">
        <v>52</v>
      </c>
      <c r="B13" s="55">
        <v>9204</v>
      </c>
      <c r="C13" s="51" t="s">
        <v>96</v>
      </c>
      <c r="D13" s="32">
        <v>5</v>
      </c>
      <c r="E13" s="17">
        <f>Tabla13412[[#This Row],[No. Planes de Negocio Desplazados por la Violencia ]]*4%</f>
        <v>0.2</v>
      </c>
      <c r="F13" s="17">
        <f>Tabla13412[[#This Row],[No. Planes de Negocio Desplazados por la Violencia ]]*13%</f>
        <v>0.65</v>
      </c>
      <c r="G13" s="17"/>
      <c r="H13" s="17"/>
      <c r="I13" s="17"/>
      <c r="J13" s="17"/>
      <c r="K13" s="17"/>
    </row>
    <row r="14" spans="1:11" hidden="1">
      <c r="A14" s="51" t="s">
        <v>52</v>
      </c>
      <c r="B14" s="55">
        <v>9205</v>
      </c>
      <c r="C14" s="51" t="s">
        <v>97</v>
      </c>
      <c r="D14" s="32">
        <v>8</v>
      </c>
      <c r="E14" s="17">
        <f>Tabla13412[[#This Row],[No. Planes de Negocio Desplazados por la Violencia ]]*4%</f>
        <v>0.32</v>
      </c>
      <c r="F14" s="17">
        <f>Tabla13412[[#This Row],[No. Planes de Negocio Desplazados por la Violencia ]]*13%</f>
        <v>1.04</v>
      </c>
      <c r="G14" s="17"/>
      <c r="H14" s="17"/>
      <c r="I14" s="17"/>
      <c r="J14" s="17"/>
      <c r="K14" s="17"/>
    </row>
    <row r="15" spans="1:11" hidden="1">
      <c r="A15" s="51" t="s">
        <v>52</v>
      </c>
      <c r="B15" s="55">
        <v>9206</v>
      </c>
      <c r="C15" s="51" t="s">
        <v>98</v>
      </c>
      <c r="D15" s="32">
        <v>5</v>
      </c>
      <c r="E15" s="17">
        <f>Tabla13412[[#This Row],[No. Planes de Negocio Desplazados por la Violencia ]]*4%</f>
        <v>0.2</v>
      </c>
      <c r="F15" s="17">
        <f>Tabla13412[[#This Row],[No. Planes de Negocio Desplazados por la Violencia ]]*13%</f>
        <v>0.65</v>
      </c>
      <c r="G15" s="17"/>
      <c r="H15" s="17"/>
      <c r="I15" s="17"/>
      <c r="J15" s="17"/>
      <c r="K15" s="17"/>
    </row>
    <row r="16" spans="1:11" hidden="1">
      <c r="A16" s="51" t="s">
        <v>52</v>
      </c>
      <c r="B16" s="55">
        <v>9301</v>
      </c>
      <c r="C16" s="51" t="s">
        <v>99</v>
      </c>
      <c r="D16" s="32">
        <v>12</v>
      </c>
      <c r="E16" s="17">
        <f>Tabla13412[[#This Row],[No. Planes de Negocio Desplazados por la Violencia ]]*4%</f>
        <v>0.48</v>
      </c>
      <c r="F16" s="17">
        <f>Tabla13412[[#This Row],[No. Planes de Negocio Desplazados por la Violencia ]]*13%</f>
        <v>1.56</v>
      </c>
      <c r="G16" s="17"/>
      <c r="H16" s="17"/>
      <c r="I16" s="17"/>
      <c r="J16" s="17"/>
      <c r="K16" s="17"/>
    </row>
    <row r="17" spans="1:11" hidden="1">
      <c r="A17" s="51" t="s">
        <v>52</v>
      </c>
      <c r="B17" s="55">
        <v>9401</v>
      </c>
      <c r="C17" s="51" t="s">
        <v>100</v>
      </c>
      <c r="D17" s="32">
        <v>13</v>
      </c>
      <c r="E17" s="17">
        <f>Tabla13412[[#This Row],[No. Planes de Negocio Desplazados por la Violencia ]]*4%</f>
        <v>0.52</v>
      </c>
      <c r="F17" s="17">
        <f>Tabla13412[[#This Row],[No. Planes de Negocio Desplazados por la Violencia ]]*13%</f>
        <v>1.69</v>
      </c>
      <c r="G17" s="17"/>
      <c r="H17" s="17"/>
      <c r="I17" s="17"/>
      <c r="J17" s="17"/>
      <c r="K17" s="17"/>
    </row>
    <row r="18" spans="1:11" hidden="1">
      <c r="A18" s="51" t="s">
        <v>52</v>
      </c>
      <c r="B18" s="55">
        <v>9402</v>
      </c>
      <c r="C18" s="51" t="s">
        <v>101</v>
      </c>
      <c r="D18" s="32">
        <v>17</v>
      </c>
      <c r="E18" s="17">
        <f>Tabla13412[[#This Row],[No. Planes de Negocio Desplazados por la Violencia ]]*4%</f>
        <v>0.68</v>
      </c>
      <c r="F18" s="17">
        <f>Tabla13412[[#This Row],[No. Planes de Negocio Desplazados por la Violencia ]]*13%</f>
        <v>2.21</v>
      </c>
      <c r="G18" s="17"/>
      <c r="H18" s="17"/>
      <c r="I18" s="17"/>
      <c r="J18" s="17"/>
      <c r="K18" s="17"/>
    </row>
    <row r="19" spans="1:11" hidden="1">
      <c r="A19" s="51" t="s">
        <v>52</v>
      </c>
      <c r="B19" s="55">
        <v>9501</v>
      </c>
      <c r="C19" s="51" t="s">
        <v>102</v>
      </c>
      <c r="D19" s="32">
        <v>5</v>
      </c>
      <c r="E19" s="17">
        <f>Tabla13412[[#This Row],[No. Planes de Negocio Desplazados por la Violencia ]]*4%</f>
        <v>0.2</v>
      </c>
      <c r="F19" s="17">
        <f>Tabla13412[[#This Row],[No. Planes de Negocio Desplazados por la Violencia ]]*13%</f>
        <v>0.65</v>
      </c>
      <c r="G19" s="17"/>
      <c r="H19" s="17"/>
      <c r="I19" s="17"/>
      <c r="J19" s="17"/>
      <c r="K19" s="17"/>
    </row>
    <row r="20" spans="1:11" hidden="1">
      <c r="A20" s="51" t="s">
        <v>52</v>
      </c>
      <c r="B20" s="55">
        <v>9502</v>
      </c>
      <c r="C20" s="51" t="s">
        <v>103</v>
      </c>
      <c r="D20" s="32">
        <v>8</v>
      </c>
      <c r="E20" s="17">
        <f>Tabla13412[[#This Row],[No. Planes de Negocio Desplazados por la Violencia ]]*4%</f>
        <v>0.32</v>
      </c>
      <c r="F20" s="17">
        <f>Tabla13412[[#This Row],[No. Planes de Negocio Desplazados por la Violencia ]]*13%</f>
        <v>1.04</v>
      </c>
      <c r="G20" s="17"/>
      <c r="H20" s="17"/>
      <c r="I20" s="17"/>
      <c r="J20" s="17"/>
      <c r="K20" s="17"/>
    </row>
    <row r="21" spans="1:11" hidden="1">
      <c r="A21" s="51" t="s">
        <v>52</v>
      </c>
      <c r="B21" s="55">
        <v>9503</v>
      </c>
      <c r="C21" s="51" t="s">
        <v>104</v>
      </c>
      <c r="D21" s="32">
        <v>12</v>
      </c>
      <c r="E21" s="17">
        <f>Tabla13412[[#This Row],[No. Planes de Negocio Desplazados por la Violencia ]]*4%</f>
        <v>0.48</v>
      </c>
      <c r="F21" s="17">
        <f>Tabla13412[[#This Row],[No. Planes de Negocio Desplazados por la Violencia ]]*13%</f>
        <v>1.56</v>
      </c>
      <c r="G21" s="17"/>
      <c r="H21" s="17"/>
      <c r="I21" s="17"/>
      <c r="J21" s="17"/>
      <c r="K21" s="17"/>
    </row>
    <row r="22" spans="1:11" hidden="1">
      <c r="A22" s="51" t="s">
        <v>52</v>
      </c>
      <c r="B22" s="55">
        <v>9504</v>
      </c>
      <c r="C22" s="51" t="s">
        <v>105</v>
      </c>
      <c r="D22" s="32">
        <v>36</v>
      </c>
      <c r="E22" s="17">
        <f>Tabla13412[[#This Row],[No. Planes de Negocio Desplazados por la Violencia ]]*4%</f>
        <v>1.44</v>
      </c>
      <c r="F22" s="17">
        <f>Tabla13412[[#This Row],[No. Planes de Negocio Desplazados por la Violencia ]]*13%</f>
        <v>4.68</v>
      </c>
      <c r="G22" s="17"/>
      <c r="H22" s="17"/>
      <c r="I22" s="17"/>
      <c r="J22" s="17"/>
      <c r="K22" s="17"/>
    </row>
    <row r="23" spans="1:11" hidden="1">
      <c r="A23" s="51" t="s">
        <v>52</v>
      </c>
      <c r="B23" s="55">
        <v>9549</v>
      </c>
      <c r="C23" s="51" t="s">
        <v>106</v>
      </c>
      <c r="D23" s="32">
        <v>8</v>
      </c>
      <c r="E23" s="17">
        <f>Tabla13412[[#This Row],[No. Planes de Negocio Desplazados por la Violencia ]]*4%</f>
        <v>0.32</v>
      </c>
      <c r="F23" s="17">
        <f>Tabla13412[[#This Row],[No. Planes de Negocio Desplazados por la Violencia ]]*13%</f>
        <v>1.04</v>
      </c>
      <c r="G23" s="17"/>
      <c r="H23" s="17"/>
      <c r="I23" s="17"/>
      <c r="J23" s="17"/>
      <c r="K23" s="17"/>
    </row>
    <row r="24" spans="1:11" hidden="1">
      <c r="A24" s="51" t="s">
        <v>53</v>
      </c>
      <c r="B24" s="55">
        <v>9103</v>
      </c>
      <c r="C24" s="51" t="s">
        <v>107</v>
      </c>
      <c r="D24" s="32">
        <v>37</v>
      </c>
      <c r="E24" s="17">
        <f>Tabla13412[[#This Row],[No. Planes de Negocio Desplazados por la Violencia ]]*4%</f>
        <v>1.48</v>
      </c>
      <c r="F24" s="17">
        <f>Tabla13412[[#This Row],[No. Planes de Negocio Desplazados por la Violencia ]]*13%</f>
        <v>4.8100000000000005</v>
      </c>
      <c r="G24" s="17"/>
      <c r="H24" s="17"/>
      <c r="I24" s="17"/>
      <c r="J24" s="17"/>
      <c r="K24" s="17"/>
    </row>
    <row r="25" spans="1:11" hidden="1">
      <c r="A25" s="51" t="s">
        <v>53</v>
      </c>
      <c r="B25" s="55">
        <v>9207</v>
      </c>
      <c r="C25" s="51" t="s">
        <v>108</v>
      </c>
      <c r="D25" s="32">
        <v>17</v>
      </c>
      <c r="E25" s="17">
        <f>Tabla13412[[#This Row],[No. Planes de Negocio Desplazados por la Violencia ]]*4%</f>
        <v>0.68</v>
      </c>
      <c r="F25" s="17">
        <f>Tabla13412[[#This Row],[No. Planes de Negocio Desplazados por la Violencia ]]*13%</f>
        <v>2.21</v>
      </c>
      <c r="G25" s="17"/>
      <c r="H25" s="17"/>
      <c r="I25" s="17"/>
      <c r="J25" s="17"/>
      <c r="K25" s="17"/>
    </row>
    <row r="26" spans="1:11" hidden="1">
      <c r="A26" s="51" t="s">
        <v>53</v>
      </c>
      <c r="B26" s="55">
        <v>9208</v>
      </c>
      <c r="C26" s="51" t="s">
        <v>109</v>
      </c>
      <c r="D26" s="32">
        <v>29</v>
      </c>
      <c r="E26" s="17">
        <f>Tabla13412[[#This Row],[No. Planes de Negocio Desplazados por la Violencia ]]*4%</f>
        <v>1.1599999999999999</v>
      </c>
      <c r="F26" s="17">
        <f>Tabla13412[[#This Row],[No. Planes de Negocio Desplazados por la Violencia ]]*13%</f>
        <v>3.77</v>
      </c>
      <c r="G26" s="17"/>
      <c r="H26" s="17"/>
      <c r="I26" s="17"/>
      <c r="J26" s="17"/>
      <c r="K26" s="17"/>
    </row>
    <row r="27" spans="1:11" hidden="1">
      <c r="A27" s="51" t="s">
        <v>53</v>
      </c>
      <c r="B27" s="55">
        <v>9302</v>
      </c>
      <c r="C27" s="51" t="s">
        <v>110</v>
      </c>
      <c r="D27" s="32">
        <v>38</v>
      </c>
      <c r="E27" s="17">
        <f>Tabla13412[[#This Row],[No. Planes de Negocio Desplazados por la Violencia ]]*4%</f>
        <v>1.52</v>
      </c>
      <c r="F27" s="17">
        <f>Tabla13412[[#This Row],[No. Planes de Negocio Desplazados por la Violencia ]]*13%</f>
        <v>4.9400000000000004</v>
      </c>
      <c r="G27" s="17"/>
      <c r="H27" s="17"/>
      <c r="I27" s="17"/>
      <c r="J27" s="17"/>
      <c r="K27" s="17"/>
    </row>
    <row r="28" spans="1:11" hidden="1">
      <c r="A28" s="51" t="s">
        <v>54</v>
      </c>
      <c r="B28" s="55">
        <v>9209</v>
      </c>
      <c r="C28" s="51" t="s">
        <v>111</v>
      </c>
      <c r="D28" s="32">
        <v>0</v>
      </c>
      <c r="E28" s="17">
        <f>Tabla13412[[#This Row],[No. Planes de Negocio Desplazados por la Violencia ]]*4%</f>
        <v>0</v>
      </c>
      <c r="F28" s="17">
        <f>Tabla13412[[#This Row],[No. Planes de Negocio Desplazados por la Violencia ]]*13%</f>
        <v>0</v>
      </c>
      <c r="G28" s="17"/>
      <c r="H28" s="17"/>
      <c r="I28" s="17"/>
      <c r="J28" s="17"/>
      <c r="K28" s="17"/>
    </row>
    <row r="29" spans="1:11" hidden="1">
      <c r="A29" s="51" t="s">
        <v>54</v>
      </c>
      <c r="B29" s="55">
        <v>9210</v>
      </c>
      <c r="C29" s="51" t="s">
        <v>112</v>
      </c>
      <c r="D29" s="32">
        <v>0</v>
      </c>
      <c r="E29" s="17">
        <f>Tabla13412[[#This Row],[No. Planes de Negocio Desplazados por la Violencia ]]*4%</f>
        <v>0</v>
      </c>
      <c r="F29" s="17">
        <f>Tabla13412[[#This Row],[No. Planes de Negocio Desplazados por la Violencia ]]*13%</f>
        <v>0</v>
      </c>
      <c r="G29" s="17"/>
      <c r="H29" s="17"/>
      <c r="I29" s="17"/>
      <c r="J29" s="17"/>
      <c r="K29" s="17"/>
    </row>
    <row r="30" spans="1:11" hidden="1">
      <c r="A30" s="51" t="s">
        <v>54</v>
      </c>
      <c r="B30" s="55">
        <v>9211</v>
      </c>
      <c r="C30" s="51" t="s">
        <v>113</v>
      </c>
      <c r="D30" s="32">
        <v>0</v>
      </c>
      <c r="E30" s="17">
        <f>Tabla13412[[#This Row],[No. Planes de Negocio Desplazados por la Violencia ]]*4%</f>
        <v>0</v>
      </c>
      <c r="F30" s="17">
        <f>Tabla13412[[#This Row],[No. Planes de Negocio Desplazados por la Violencia ]]*13%</f>
        <v>0</v>
      </c>
      <c r="G30" s="17"/>
      <c r="H30" s="17"/>
      <c r="I30" s="17"/>
      <c r="J30" s="17"/>
      <c r="K30" s="17"/>
    </row>
    <row r="31" spans="1:11" hidden="1">
      <c r="A31" s="51" t="s">
        <v>54</v>
      </c>
      <c r="B31" s="55">
        <v>9212</v>
      </c>
      <c r="C31" s="51" t="s">
        <v>114</v>
      </c>
      <c r="D31" s="32">
        <v>0</v>
      </c>
      <c r="E31" s="17">
        <f>Tabla13412[[#This Row],[No. Planes de Negocio Desplazados por la Violencia ]]*4%</f>
        <v>0</v>
      </c>
      <c r="F31" s="17">
        <f>Tabla13412[[#This Row],[No. Planes de Negocio Desplazados por la Violencia ]]*13%</f>
        <v>0</v>
      </c>
      <c r="G31" s="17"/>
      <c r="H31" s="17"/>
      <c r="I31" s="17"/>
      <c r="J31" s="17"/>
      <c r="K31" s="17"/>
    </row>
    <row r="32" spans="1:11" hidden="1">
      <c r="A32" s="51" t="s">
        <v>54</v>
      </c>
      <c r="B32" s="55">
        <v>9213</v>
      </c>
      <c r="C32" s="51" t="s">
        <v>115</v>
      </c>
      <c r="D32" s="32">
        <v>0</v>
      </c>
      <c r="E32" s="17">
        <f>Tabla13412[[#This Row],[No. Planes de Negocio Desplazados por la Violencia ]]*4%</f>
        <v>0</v>
      </c>
      <c r="F32" s="17">
        <f>Tabla13412[[#This Row],[No. Planes de Negocio Desplazados por la Violencia ]]*13%</f>
        <v>0</v>
      </c>
      <c r="G32" s="17"/>
      <c r="H32" s="17"/>
      <c r="I32" s="17"/>
      <c r="J32" s="17"/>
      <c r="K32" s="17"/>
    </row>
    <row r="33" spans="1:11" hidden="1">
      <c r="A33" s="51" t="s">
        <v>54</v>
      </c>
      <c r="B33" s="55">
        <v>9214</v>
      </c>
      <c r="C33" s="51" t="s">
        <v>116</v>
      </c>
      <c r="D33" s="32">
        <v>0</v>
      </c>
      <c r="E33" s="17">
        <f>Tabla13412[[#This Row],[No. Planes de Negocio Desplazados por la Violencia ]]*4%</f>
        <v>0</v>
      </c>
      <c r="F33" s="17">
        <f>Tabla13412[[#This Row],[No. Planes de Negocio Desplazados por la Violencia ]]*13%</f>
        <v>0</v>
      </c>
      <c r="G33" s="17"/>
      <c r="H33" s="17"/>
      <c r="I33" s="17"/>
      <c r="J33" s="17"/>
      <c r="K33" s="17"/>
    </row>
    <row r="34" spans="1:11" hidden="1">
      <c r="A34" s="51" t="s">
        <v>54</v>
      </c>
      <c r="B34" s="55">
        <v>9215</v>
      </c>
      <c r="C34" s="51" t="s">
        <v>117</v>
      </c>
      <c r="D34" s="32">
        <v>0</v>
      </c>
      <c r="E34" s="17">
        <f>Tabla13412[[#This Row],[No. Planes de Negocio Desplazados por la Violencia ]]*4%</f>
        <v>0</v>
      </c>
      <c r="F34" s="17">
        <f>Tabla13412[[#This Row],[No. Planes de Negocio Desplazados por la Violencia ]]*13%</f>
        <v>0</v>
      </c>
      <c r="G34" s="17"/>
      <c r="H34" s="17"/>
      <c r="I34" s="17"/>
      <c r="J34" s="17"/>
      <c r="K34" s="17"/>
    </row>
    <row r="35" spans="1:11" hidden="1">
      <c r="A35" s="51" t="s">
        <v>54</v>
      </c>
      <c r="B35" s="55">
        <v>9216</v>
      </c>
      <c r="C35" s="51" t="s">
        <v>118</v>
      </c>
      <c r="D35" s="32">
        <v>0</v>
      </c>
      <c r="E35" s="17">
        <f>Tabla13412[[#This Row],[No. Planes de Negocio Desplazados por la Violencia ]]*4%</f>
        <v>0</v>
      </c>
      <c r="F35" s="17">
        <f>Tabla13412[[#This Row],[No. Planes de Negocio Desplazados por la Violencia ]]*13%</f>
        <v>0</v>
      </c>
      <c r="G35" s="17"/>
      <c r="H35" s="17"/>
      <c r="I35" s="17"/>
      <c r="J35" s="17"/>
      <c r="K35" s="17"/>
    </row>
    <row r="36" spans="1:11" hidden="1">
      <c r="A36" s="51" t="s">
        <v>54</v>
      </c>
      <c r="B36" s="55">
        <v>9217</v>
      </c>
      <c r="C36" s="51" t="s">
        <v>119</v>
      </c>
      <c r="D36" s="32">
        <v>77</v>
      </c>
      <c r="E36" s="17">
        <f>Tabla13412[[#This Row],[No. Planes de Negocio Desplazados por la Violencia ]]*4%</f>
        <v>3.08</v>
      </c>
      <c r="F36" s="17">
        <f>Tabla13412[[#This Row],[No. Planes de Negocio Desplazados por la Violencia ]]*13%</f>
        <v>10.01</v>
      </c>
      <c r="G36" s="17"/>
      <c r="H36" s="17"/>
      <c r="I36" s="17"/>
      <c r="J36" s="17"/>
      <c r="K36" s="17"/>
    </row>
    <row r="37" spans="1:11" hidden="1">
      <c r="A37" s="51" t="s">
        <v>54</v>
      </c>
      <c r="B37" s="55">
        <v>9303</v>
      </c>
      <c r="C37" s="51" t="s">
        <v>120</v>
      </c>
      <c r="D37" s="32">
        <v>0</v>
      </c>
      <c r="E37" s="17">
        <f>Tabla13412[[#This Row],[No. Planes de Negocio Desplazados por la Violencia ]]*4%</f>
        <v>0</v>
      </c>
      <c r="F37" s="17">
        <f>Tabla13412[[#This Row],[No. Planes de Negocio Desplazados por la Violencia ]]*13%</f>
        <v>0</v>
      </c>
      <c r="G37" s="17"/>
      <c r="H37" s="17"/>
      <c r="I37" s="17"/>
      <c r="J37" s="17"/>
      <c r="K37" s="17"/>
    </row>
    <row r="38" spans="1:11" hidden="1">
      <c r="A38" s="51" t="s">
        <v>54</v>
      </c>
      <c r="B38" s="55">
        <v>9403</v>
      </c>
      <c r="C38" s="51" t="s">
        <v>121</v>
      </c>
      <c r="D38" s="32">
        <v>0</v>
      </c>
      <c r="E38" s="17">
        <f>Tabla13412[[#This Row],[No. Planes de Negocio Desplazados por la Violencia ]]*4%</f>
        <v>0</v>
      </c>
      <c r="F38" s="17">
        <f>Tabla13412[[#This Row],[No. Planes de Negocio Desplazados por la Violencia ]]*13%</f>
        <v>0</v>
      </c>
      <c r="G38" s="17"/>
      <c r="H38" s="17"/>
      <c r="I38" s="17"/>
      <c r="J38" s="17"/>
      <c r="K38" s="17"/>
    </row>
    <row r="39" spans="1:11" hidden="1">
      <c r="A39" s="51" t="s">
        <v>54</v>
      </c>
      <c r="B39" s="55">
        <v>9404</v>
      </c>
      <c r="C39" s="51" t="s">
        <v>122</v>
      </c>
      <c r="D39" s="32">
        <v>0</v>
      </c>
      <c r="E39" s="17">
        <f>Tabla13412[[#This Row],[No. Planes de Negocio Desplazados por la Violencia ]]*4%</f>
        <v>0</v>
      </c>
      <c r="F39" s="17">
        <f>Tabla13412[[#This Row],[No. Planes de Negocio Desplazados por la Violencia ]]*13%</f>
        <v>0</v>
      </c>
      <c r="G39" s="17"/>
      <c r="H39" s="17"/>
      <c r="I39" s="17"/>
      <c r="J39" s="17"/>
      <c r="K39" s="17"/>
    </row>
    <row r="40" spans="1:11" hidden="1">
      <c r="A40" s="51" t="s">
        <v>54</v>
      </c>
      <c r="B40" s="55">
        <v>9405</v>
      </c>
      <c r="C40" s="51" t="s">
        <v>123</v>
      </c>
      <c r="D40" s="32">
        <v>0</v>
      </c>
      <c r="E40" s="17">
        <f>Tabla13412[[#This Row],[No. Planes de Negocio Desplazados por la Violencia ]]*4%</f>
        <v>0</v>
      </c>
      <c r="F40" s="17">
        <f>Tabla13412[[#This Row],[No. Planes de Negocio Desplazados por la Violencia ]]*13%</f>
        <v>0</v>
      </c>
      <c r="G40" s="17"/>
      <c r="H40" s="17"/>
      <c r="I40" s="17"/>
      <c r="J40" s="17"/>
      <c r="K40" s="17"/>
    </row>
    <row r="41" spans="1:11" hidden="1">
      <c r="A41" s="51" t="s">
        <v>54</v>
      </c>
      <c r="B41" s="55">
        <v>9406</v>
      </c>
      <c r="C41" s="51" t="s">
        <v>124</v>
      </c>
      <c r="D41" s="32">
        <v>0</v>
      </c>
      <c r="E41" s="17">
        <f>Tabla13412[[#This Row],[No. Planes de Negocio Desplazados por la Violencia ]]*4%</f>
        <v>0</v>
      </c>
      <c r="F41" s="17">
        <f>Tabla13412[[#This Row],[No. Planes de Negocio Desplazados por la Violencia ]]*13%</f>
        <v>0</v>
      </c>
      <c r="G41" s="17"/>
      <c r="H41" s="17"/>
      <c r="I41" s="17"/>
      <c r="J41" s="17"/>
      <c r="K41" s="17"/>
    </row>
    <row r="42" spans="1:11" hidden="1">
      <c r="A42" s="51" t="s">
        <v>54</v>
      </c>
      <c r="B42" s="55">
        <v>9508</v>
      </c>
      <c r="C42" s="51" t="s">
        <v>125</v>
      </c>
      <c r="D42" s="32">
        <v>0</v>
      </c>
      <c r="E42" s="17">
        <f>Tabla13412[[#This Row],[No. Planes de Negocio Desplazados por la Violencia ]]*4%</f>
        <v>0</v>
      </c>
      <c r="F42" s="17">
        <f>Tabla13412[[#This Row],[No. Planes de Negocio Desplazados por la Violencia ]]*13%</f>
        <v>0</v>
      </c>
      <c r="G42" s="17"/>
      <c r="H42" s="17"/>
      <c r="I42" s="17"/>
      <c r="J42" s="17"/>
      <c r="K42" s="17"/>
    </row>
    <row r="43" spans="1:11" hidden="1">
      <c r="A43" s="51" t="s">
        <v>55</v>
      </c>
      <c r="B43" s="55">
        <v>9104</v>
      </c>
      <c r="C43" s="51" t="s">
        <v>126</v>
      </c>
      <c r="D43" s="32">
        <v>61</v>
      </c>
      <c r="E43" s="17">
        <f>Tabla13412[[#This Row],[No. Planes de Negocio Desplazados por la Violencia ]]*4%</f>
        <v>2.44</v>
      </c>
      <c r="F43" s="17">
        <f>Tabla13412[[#This Row],[No. Planes de Negocio Desplazados por la Violencia ]]*13%</f>
        <v>7.9300000000000006</v>
      </c>
      <c r="G43" s="17"/>
      <c r="H43" s="17"/>
      <c r="I43" s="17"/>
      <c r="J43" s="17"/>
      <c r="K43" s="17"/>
    </row>
    <row r="44" spans="1:11" hidden="1">
      <c r="A44" s="51" t="s">
        <v>55</v>
      </c>
      <c r="B44" s="55">
        <v>9105</v>
      </c>
      <c r="C44" s="51" t="s">
        <v>127</v>
      </c>
      <c r="D44" s="32">
        <v>29</v>
      </c>
      <c r="E44" s="17">
        <f>Tabla13412[[#This Row],[No. Planes de Negocio Desplazados por la Violencia ]]*4%</f>
        <v>1.1599999999999999</v>
      </c>
      <c r="F44" s="17">
        <f>Tabla13412[[#This Row],[No. Planes de Negocio Desplazados por la Violencia ]]*13%</f>
        <v>3.77</v>
      </c>
      <c r="G44" s="17"/>
      <c r="H44" s="17"/>
      <c r="I44" s="17"/>
      <c r="J44" s="17"/>
      <c r="K44" s="17"/>
    </row>
    <row r="45" spans="1:11" hidden="1">
      <c r="A45" s="51" t="s">
        <v>55</v>
      </c>
      <c r="B45" s="55">
        <v>9218</v>
      </c>
      <c r="C45" s="51" t="s">
        <v>128</v>
      </c>
      <c r="D45" s="32">
        <v>47</v>
      </c>
      <c r="E45" s="17">
        <f>Tabla13412[[#This Row],[No. Planes de Negocio Desplazados por la Violencia ]]*4%</f>
        <v>1.8800000000000001</v>
      </c>
      <c r="F45" s="17">
        <f>Tabla13412[[#This Row],[No. Planes de Negocio Desplazados por la Violencia ]]*13%</f>
        <v>6.11</v>
      </c>
      <c r="G45" s="17"/>
      <c r="H45" s="17"/>
      <c r="I45" s="17"/>
      <c r="J45" s="17"/>
      <c r="K45" s="17"/>
    </row>
    <row r="46" spans="1:11" ht="15" hidden="1" thickBot="1">
      <c r="A46" s="70" t="s">
        <v>55</v>
      </c>
      <c r="B46" s="71">
        <v>9304</v>
      </c>
      <c r="C46" s="70" t="s">
        <v>110</v>
      </c>
      <c r="D46" s="72">
        <v>48</v>
      </c>
      <c r="E46" s="28">
        <f>Tabla13412[[#This Row],[No. Planes de Negocio Desplazados por la Violencia ]]*4%</f>
        <v>1.92</v>
      </c>
      <c r="F46" s="28">
        <f>Tabla13412[[#This Row],[No. Planes de Negocio Desplazados por la Violencia ]]*13%</f>
        <v>6.24</v>
      </c>
      <c r="G46" s="28"/>
      <c r="H46" s="28"/>
      <c r="I46" s="28"/>
      <c r="J46" s="28"/>
      <c r="K46" s="28"/>
    </row>
    <row r="47" spans="1:11">
      <c r="A47" s="81" t="s">
        <v>56</v>
      </c>
      <c r="B47" s="82">
        <v>9110</v>
      </c>
      <c r="C47" s="83" t="s">
        <v>129</v>
      </c>
      <c r="D47" s="65">
        <v>38</v>
      </c>
      <c r="E47" s="65">
        <f>38*3%</f>
        <v>1.1399999999999999</v>
      </c>
      <c r="F47" s="65">
        <f>Tabla13412[[#This Row],[No. Planes de Negocio Desplazados por la Violencia ]]*13%</f>
        <v>4.9400000000000004</v>
      </c>
      <c r="G47" s="65">
        <f>Tabla13412[[#This Row],[No. Planes de Negocio Desplazados por la Violencia ]]*G6</f>
        <v>9.1199999999999992</v>
      </c>
      <c r="H47" s="65">
        <f>Tabla13412[[#This Row],[No. Planes de Negocio Desplazados por la Violencia ]]*H6</f>
        <v>14.82</v>
      </c>
      <c r="I47" s="65">
        <v>5</v>
      </c>
      <c r="J47" s="65"/>
      <c r="K47" s="66"/>
    </row>
    <row r="48" spans="1:11">
      <c r="A48" s="84" t="s">
        <v>56</v>
      </c>
      <c r="B48" s="55">
        <v>9111</v>
      </c>
      <c r="C48" s="51" t="s">
        <v>130</v>
      </c>
      <c r="D48" s="64">
        <v>28</v>
      </c>
      <c r="E48" s="64">
        <f>28*3%</f>
        <v>0.84</v>
      </c>
      <c r="F48" s="64">
        <f>Tabla13412[[#This Row],[No. Planes de Negocio Desplazados por la Violencia ]]*13%</f>
        <v>3.64</v>
      </c>
      <c r="G48" s="64">
        <f>Tabla13412[[#This Row],[No. Planes de Negocio Desplazados por la Violencia ]]*G6</f>
        <v>6.72</v>
      </c>
      <c r="H48" s="64">
        <f>Tabla13412[[#This Row],[No. Planes de Negocio Desplazados por la Violencia ]]*H6</f>
        <v>10.92</v>
      </c>
      <c r="I48" s="64"/>
      <c r="J48" s="64"/>
      <c r="K48" s="67">
        <v>4</v>
      </c>
    </row>
    <row r="49" spans="1:11">
      <c r="A49" s="84" t="s">
        <v>56</v>
      </c>
      <c r="B49" s="55">
        <v>9305</v>
      </c>
      <c r="C49" s="51" t="s">
        <v>131</v>
      </c>
      <c r="D49" s="64">
        <v>33</v>
      </c>
      <c r="E49" s="64">
        <f>33*3%</f>
        <v>0.99</v>
      </c>
      <c r="F49" s="64">
        <f>Tabla13412[[#This Row],[No. Planes de Negocio Desplazados por la Violencia ]]*13%</f>
        <v>4.29</v>
      </c>
      <c r="G49" s="64">
        <f>Tabla13412[[#This Row],[No. Planes de Negocio Desplazados por la Violencia ]]*G6</f>
        <v>7.92</v>
      </c>
      <c r="H49" s="64">
        <f>Tabla13412[[#This Row],[No. Planes de Negocio Desplazados por la Violencia ]]*H6</f>
        <v>12.870000000000001</v>
      </c>
      <c r="I49" s="64">
        <v>2</v>
      </c>
      <c r="J49" s="64">
        <v>4</v>
      </c>
      <c r="K49" s="67"/>
    </row>
    <row r="50" spans="1:11">
      <c r="A50" s="84" t="s">
        <v>56</v>
      </c>
      <c r="B50" s="55">
        <v>9514</v>
      </c>
      <c r="C50" s="51" t="s">
        <v>132</v>
      </c>
      <c r="D50" s="64">
        <v>28</v>
      </c>
      <c r="E50" s="64">
        <f>28*3%</f>
        <v>0.84</v>
      </c>
      <c r="F50" s="64">
        <f>Tabla13412[[#This Row],[No. Planes de Negocio Desplazados por la Violencia ]]*13%</f>
        <v>3.64</v>
      </c>
      <c r="G50" s="64">
        <f>Tabla13412[[#This Row],[No. Planes de Negocio Desplazados por la Violencia ]]*G6</f>
        <v>6.72</v>
      </c>
      <c r="H50" s="64">
        <f>Tabla13412[[#This Row],[No. Planes de Negocio Desplazados por la Violencia ]]*H6</f>
        <v>10.92</v>
      </c>
      <c r="I50" s="64"/>
      <c r="J50" s="64"/>
      <c r="K50" s="67">
        <v>2</v>
      </c>
    </row>
    <row r="51" spans="1:11" ht="15" thickBot="1">
      <c r="A51" s="85" t="s">
        <v>56</v>
      </c>
      <c r="B51" s="86">
        <v>9551</v>
      </c>
      <c r="C51" s="87" t="s">
        <v>133</v>
      </c>
      <c r="D51" s="68">
        <v>15</v>
      </c>
      <c r="E51" s="68">
        <f>15*3%</f>
        <v>0.44999999999999996</v>
      </c>
      <c r="F51" s="68">
        <f>Tabla13412[[#This Row],[No. Planes de Negocio Desplazados por la Violencia ]]*13%</f>
        <v>1.9500000000000002</v>
      </c>
      <c r="G51" s="68">
        <f>Tabla13412[[#This Row],[No. Planes de Negocio Desplazados por la Violencia ]]*G6</f>
        <v>3.5999999999999996</v>
      </c>
      <c r="H51" s="68">
        <f>Tabla13412[[#This Row],[No. Planes de Negocio Desplazados por la Violencia ]]*H6</f>
        <v>5.8500000000000005</v>
      </c>
      <c r="I51" s="68"/>
      <c r="J51" s="68">
        <v>2</v>
      </c>
      <c r="K51" s="69"/>
    </row>
    <row r="52" spans="1:11" hidden="1">
      <c r="A52" s="75" t="s">
        <v>57</v>
      </c>
      <c r="B52" s="76">
        <v>9112</v>
      </c>
      <c r="C52" s="75" t="s">
        <v>134</v>
      </c>
      <c r="D52" s="32">
        <v>17</v>
      </c>
      <c r="E52" s="32">
        <f>Tabla13412[[#This Row],[No. Planes de Negocio Desplazados por la Violencia ]]*4%</f>
        <v>0.68</v>
      </c>
      <c r="F52" s="32">
        <f>Tabla13412[[#This Row],[No. Planes de Negocio Desplazados por la Violencia ]]*13%</f>
        <v>2.21</v>
      </c>
      <c r="G52" s="32"/>
      <c r="H52" s="32"/>
      <c r="I52" s="32"/>
      <c r="J52" s="32"/>
      <c r="K52" s="32"/>
    </row>
    <row r="53" spans="1:11" hidden="1">
      <c r="A53" s="51" t="s">
        <v>57</v>
      </c>
      <c r="B53" s="55">
        <v>9219</v>
      </c>
      <c r="C53" s="51" t="s">
        <v>135</v>
      </c>
      <c r="D53" s="32">
        <v>13</v>
      </c>
      <c r="E53" s="17">
        <f>Tabla13412[[#This Row],[No. Planes de Negocio Desplazados por la Violencia ]]*4%</f>
        <v>0.52</v>
      </c>
      <c r="F53" s="17">
        <f>Tabla13412[[#This Row],[No. Planes de Negocio Desplazados por la Violencia ]]*13%</f>
        <v>1.69</v>
      </c>
      <c r="G53" s="17"/>
      <c r="H53" s="17"/>
      <c r="I53" s="17"/>
      <c r="J53" s="17"/>
      <c r="K53" s="17"/>
    </row>
    <row r="54" spans="1:11" hidden="1">
      <c r="A54" s="51" t="s">
        <v>57</v>
      </c>
      <c r="B54" s="55">
        <v>9220</v>
      </c>
      <c r="C54" s="51" t="s">
        <v>136</v>
      </c>
      <c r="D54" s="32">
        <v>13</v>
      </c>
      <c r="E54" s="17">
        <f>Tabla13412[[#This Row],[No. Planes de Negocio Desplazados por la Violencia ]]*4%</f>
        <v>0.52</v>
      </c>
      <c r="F54" s="17">
        <f>Tabla13412[[#This Row],[No. Planes de Negocio Desplazados por la Violencia ]]*13%</f>
        <v>1.69</v>
      </c>
      <c r="G54" s="17"/>
      <c r="H54" s="17"/>
      <c r="I54" s="17"/>
      <c r="J54" s="17"/>
      <c r="K54" s="17"/>
    </row>
    <row r="55" spans="1:11" hidden="1">
      <c r="A55" s="51" t="s">
        <v>57</v>
      </c>
      <c r="B55" s="55">
        <v>9306</v>
      </c>
      <c r="C55" s="51" t="s">
        <v>110</v>
      </c>
      <c r="D55" s="32">
        <v>15</v>
      </c>
      <c r="E55" s="17">
        <f>Tabla13412[[#This Row],[No. Planes de Negocio Desplazados por la Violencia ]]*4%</f>
        <v>0.6</v>
      </c>
      <c r="F55" s="17">
        <f>Tabla13412[[#This Row],[No. Planes de Negocio Desplazados por la Violencia ]]*13%</f>
        <v>1.9500000000000002</v>
      </c>
      <c r="G55" s="17"/>
      <c r="H55" s="17"/>
      <c r="I55" s="17"/>
      <c r="J55" s="17"/>
      <c r="K55" s="17"/>
    </row>
    <row r="56" spans="1:11" hidden="1">
      <c r="A56" s="51" t="s">
        <v>57</v>
      </c>
      <c r="B56" s="55">
        <v>9515</v>
      </c>
      <c r="C56" s="51" t="s">
        <v>137</v>
      </c>
      <c r="D56" s="32">
        <v>13</v>
      </c>
      <c r="E56" s="17">
        <f>Tabla13412[[#This Row],[No. Planes de Negocio Desplazados por la Violencia ]]*4%</f>
        <v>0.52</v>
      </c>
      <c r="F56" s="17">
        <f>Tabla13412[[#This Row],[No. Planes de Negocio Desplazados por la Violencia ]]*13%</f>
        <v>1.69</v>
      </c>
      <c r="G56" s="17"/>
      <c r="H56" s="17"/>
      <c r="I56" s="17"/>
      <c r="J56" s="17"/>
      <c r="K56" s="17"/>
    </row>
    <row r="57" spans="1:11" hidden="1">
      <c r="A57" s="51" t="s">
        <v>58</v>
      </c>
      <c r="B57" s="55">
        <v>9516</v>
      </c>
      <c r="C57" s="51" t="s">
        <v>138</v>
      </c>
      <c r="D57" s="32">
        <v>62</v>
      </c>
      <c r="E57" s="17">
        <f>Tabla13412[[#This Row],[No. Planes de Negocio Desplazados por la Violencia ]]*4%</f>
        <v>2.48</v>
      </c>
      <c r="F57" s="17">
        <f>Tabla13412[[#This Row],[No. Planes de Negocio Desplazados por la Violencia ]]*13%</f>
        <v>8.06</v>
      </c>
      <c r="G57" s="17"/>
      <c r="H57" s="17"/>
      <c r="I57" s="17"/>
      <c r="J57" s="17"/>
      <c r="K57" s="17"/>
    </row>
    <row r="58" spans="1:11" hidden="1">
      <c r="A58" s="51" t="s">
        <v>59</v>
      </c>
      <c r="B58" s="55">
        <v>9113</v>
      </c>
      <c r="C58" s="51" t="s">
        <v>139</v>
      </c>
      <c r="D58" s="32">
        <v>33</v>
      </c>
      <c r="E58" s="17">
        <f>Tabla13412[[#This Row],[No. Planes de Negocio Desplazados por la Violencia ]]*4%</f>
        <v>1.32</v>
      </c>
      <c r="F58" s="17">
        <f>Tabla13412[[#This Row],[No. Planes de Negocio Desplazados por la Violencia ]]*13%</f>
        <v>4.29</v>
      </c>
      <c r="G58" s="17"/>
      <c r="H58" s="17"/>
      <c r="I58" s="17"/>
      <c r="J58" s="17"/>
      <c r="K58" s="17"/>
    </row>
    <row r="59" spans="1:11" hidden="1">
      <c r="A59" s="51" t="s">
        <v>59</v>
      </c>
      <c r="B59" s="55">
        <v>9221</v>
      </c>
      <c r="C59" s="51" t="s">
        <v>140</v>
      </c>
      <c r="D59" s="32">
        <v>36</v>
      </c>
      <c r="E59" s="17">
        <f>Tabla13412[[#This Row],[No. Planes de Negocio Desplazados por la Violencia ]]*4%</f>
        <v>1.44</v>
      </c>
      <c r="F59" s="17">
        <f>Tabla13412[[#This Row],[No. Planes de Negocio Desplazados por la Violencia ]]*13%</f>
        <v>4.68</v>
      </c>
      <c r="G59" s="17"/>
      <c r="H59" s="17"/>
      <c r="I59" s="17"/>
      <c r="J59" s="17"/>
      <c r="K59" s="17"/>
    </row>
    <row r="60" spans="1:11" hidden="1">
      <c r="A60" s="51" t="s">
        <v>59</v>
      </c>
      <c r="B60" s="55">
        <v>9307</v>
      </c>
      <c r="C60" s="51" t="s">
        <v>110</v>
      </c>
      <c r="D60" s="32">
        <v>37</v>
      </c>
      <c r="E60" s="17">
        <f>Tabla13412[[#This Row],[No. Planes de Negocio Desplazados por la Violencia ]]*4%</f>
        <v>1.48</v>
      </c>
      <c r="F60" s="17">
        <f>Tabla13412[[#This Row],[No. Planes de Negocio Desplazados por la Violencia ]]*13%</f>
        <v>4.8100000000000005</v>
      </c>
      <c r="G60" s="17"/>
      <c r="H60" s="17"/>
      <c r="I60" s="17"/>
      <c r="J60" s="17"/>
      <c r="K60" s="17"/>
    </row>
    <row r="61" spans="1:11" hidden="1">
      <c r="A61" s="51" t="s">
        <v>60</v>
      </c>
      <c r="B61" s="55">
        <v>9114</v>
      </c>
      <c r="C61" s="51" t="s">
        <v>141</v>
      </c>
      <c r="D61" s="32">
        <v>73</v>
      </c>
      <c r="E61" s="17">
        <f>Tabla13412[[#This Row],[No. Planes de Negocio Desplazados por la Violencia ]]*4%</f>
        <v>2.92</v>
      </c>
      <c r="F61" s="17">
        <f>Tabla13412[[#This Row],[No. Planes de Negocio Desplazados por la Violencia ]]*13%</f>
        <v>9.49</v>
      </c>
      <c r="G61" s="17"/>
      <c r="H61" s="17"/>
      <c r="I61" s="17"/>
      <c r="J61" s="17"/>
      <c r="K61" s="17"/>
    </row>
    <row r="62" spans="1:11" hidden="1">
      <c r="A62" s="51" t="s">
        <v>60</v>
      </c>
      <c r="B62" s="55">
        <v>9520</v>
      </c>
      <c r="C62" s="51" t="s">
        <v>142</v>
      </c>
      <c r="D62" s="32">
        <v>73</v>
      </c>
      <c r="E62" s="17">
        <f>Tabla13412[[#This Row],[No. Planes de Negocio Desplazados por la Violencia ]]*4%</f>
        <v>2.92</v>
      </c>
      <c r="F62" s="17">
        <f>Tabla13412[[#This Row],[No. Planes de Negocio Desplazados por la Violencia ]]*13%</f>
        <v>9.49</v>
      </c>
      <c r="G62" s="17"/>
      <c r="H62" s="17"/>
      <c r="I62" s="17"/>
      <c r="J62" s="17"/>
      <c r="K62" s="17"/>
    </row>
    <row r="63" spans="1:11" hidden="1">
      <c r="A63" s="51" t="s">
        <v>60</v>
      </c>
      <c r="B63" s="55">
        <v>9521</v>
      </c>
      <c r="C63" s="51" t="s">
        <v>143</v>
      </c>
      <c r="D63" s="32">
        <v>42</v>
      </c>
      <c r="E63" s="17">
        <f>Tabla13412[[#This Row],[No. Planes de Negocio Desplazados por la Violencia ]]*4%</f>
        <v>1.68</v>
      </c>
      <c r="F63" s="17">
        <f>Tabla13412[[#This Row],[No. Planes de Negocio Desplazados por la Violencia ]]*13%</f>
        <v>5.46</v>
      </c>
      <c r="G63" s="17"/>
      <c r="H63" s="17"/>
      <c r="I63" s="17"/>
      <c r="J63" s="17"/>
      <c r="K63" s="17"/>
    </row>
    <row r="64" spans="1:11" hidden="1">
      <c r="A64" s="51" t="s">
        <v>61</v>
      </c>
      <c r="B64" s="55">
        <v>9115</v>
      </c>
      <c r="C64" s="51" t="s">
        <v>144</v>
      </c>
      <c r="D64" s="32">
        <v>50</v>
      </c>
      <c r="E64" s="17">
        <f>Tabla13412[[#This Row],[No. Planes de Negocio Desplazados por la Violencia ]]*4%</f>
        <v>2</v>
      </c>
      <c r="F64" s="17">
        <f>Tabla13412[[#This Row],[No. Planes de Negocio Desplazados por la Violencia ]]*13%</f>
        <v>6.5</v>
      </c>
      <c r="G64" s="17"/>
      <c r="H64" s="17"/>
      <c r="I64" s="17"/>
      <c r="J64" s="17"/>
      <c r="K64" s="17"/>
    </row>
    <row r="65" spans="1:11" hidden="1">
      <c r="A65" s="51" t="s">
        <v>61</v>
      </c>
      <c r="B65" s="55">
        <v>9523</v>
      </c>
      <c r="C65" s="51" t="s">
        <v>145</v>
      </c>
      <c r="D65" s="32">
        <v>55</v>
      </c>
      <c r="E65" s="17">
        <f>Tabla13412[[#This Row],[No. Planes de Negocio Desplazados por la Violencia ]]*4%</f>
        <v>2.2000000000000002</v>
      </c>
      <c r="F65" s="17">
        <f>Tabla13412[[#This Row],[No. Planes de Negocio Desplazados por la Violencia ]]*13%</f>
        <v>7.15</v>
      </c>
      <c r="G65" s="17"/>
      <c r="H65" s="17"/>
      <c r="I65" s="17"/>
      <c r="J65" s="17"/>
      <c r="K65" s="17"/>
    </row>
    <row r="66" spans="1:11" hidden="1">
      <c r="A66" s="51" t="s">
        <v>62</v>
      </c>
      <c r="B66" s="55">
        <v>9232</v>
      </c>
      <c r="C66" s="51" t="s">
        <v>146</v>
      </c>
      <c r="D66" s="32">
        <v>71</v>
      </c>
      <c r="E66" s="17">
        <f>Tabla13412[[#This Row],[No. Planes de Negocio Desplazados por la Violencia ]]*4%</f>
        <v>2.84</v>
      </c>
      <c r="F66" s="17">
        <f>Tabla13412[[#This Row],[No. Planes de Negocio Desplazados por la Violencia ]]*13%</f>
        <v>9.23</v>
      </c>
      <c r="G66" s="17"/>
      <c r="H66" s="17"/>
      <c r="I66" s="17"/>
      <c r="J66" s="17"/>
      <c r="K66" s="17"/>
    </row>
    <row r="67" spans="1:11" hidden="1">
      <c r="A67" s="51" t="s">
        <v>62</v>
      </c>
      <c r="B67" s="55">
        <v>9509</v>
      </c>
      <c r="C67" s="51" t="s">
        <v>147</v>
      </c>
      <c r="D67" s="32">
        <v>0</v>
      </c>
      <c r="E67" s="17">
        <f>Tabla13412[[#This Row],[No. Planes de Negocio Desplazados por la Violencia ]]*4%</f>
        <v>0</v>
      </c>
      <c r="F67" s="17">
        <f>Tabla13412[[#This Row],[No. Planes de Negocio Desplazados por la Violencia ]]*13%</f>
        <v>0</v>
      </c>
      <c r="G67" s="17"/>
      <c r="H67" s="17"/>
      <c r="I67" s="17"/>
      <c r="J67" s="17"/>
      <c r="K67" s="17"/>
    </row>
    <row r="68" spans="1:11" hidden="1">
      <c r="A68" s="51" t="s">
        <v>62</v>
      </c>
      <c r="B68" s="55">
        <v>9510</v>
      </c>
      <c r="C68" s="51" t="s">
        <v>148</v>
      </c>
      <c r="D68" s="32">
        <v>0</v>
      </c>
      <c r="E68" s="17">
        <f>Tabla13412[[#This Row],[No. Planes de Negocio Desplazados por la Violencia ]]*4%</f>
        <v>0</v>
      </c>
      <c r="F68" s="17">
        <f>Tabla13412[[#This Row],[No. Planes de Negocio Desplazados por la Violencia ]]*13%</f>
        <v>0</v>
      </c>
      <c r="G68" s="17"/>
      <c r="H68" s="17"/>
      <c r="I68" s="17"/>
      <c r="J68" s="17"/>
      <c r="K68" s="17"/>
    </row>
    <row r="69" spans="1:11" hidden="1">
      <c r="A69" s="51" t="s">
        <v>62</v>
      </c>
      <c r="B69" s="55">
        <v>9511</v>
      </c>
      <c r="C69" s="51" t="s">
        <v>149</v>
      </c>
      <c r="D69" s="32">
        <v>0</v>
      </c>
      <c r="E69" s="17">
        <f>Tabla13412[[#This Row],[No. Planes de Negocio Desplazados por la Violencia ]]*4%</f>
        <v>0</v>
      </c>
      <c r="F69" s="17">
        <f>Tabla13412[[#This Row],[No. Planes de Negocio Desplazados por la Violencia ]]*13%</f>
        <v>0</v>
      </c>
      <c r="G69" s="17"/>
      <c r="H69" s="17"/>
      <c r="I69" s="17"/>
      <c r="J69" s="17"/>
      <c r="K69" s="17"/>
    </row>
    <row r="70" spans="1:11" hidden="1">
      <c r="A70" s="51" t="s">
        <v>62</v>
      </c>
      <c r="B70" s="55">
        <v>9512</v>
      </c>
      <c r="C70" s="51" t="s">
        <v>150</v>
      </c>
      <c r="D70" s="32">
        <v>34</v>
      </c>
      <c r="E70" s="17">
        <f>Tabla13412[[#This Row],[No. Planes de Negocio Desplazados por la Violencia ]]*4%</f>
        <v>1.36</v>
      </c>
      <c r="F70" s="17">
        <f>Tabla13412[[#This Row],[No. Planes de Negocio Desplazados por la Violencia ]]*13%</f>
        <v>4.42</v>
      </c>
      <c r="G70" s="17"/>
      <c r="H70" s="17"/>
      <c r="I70" s="17"/>
      <c r="J70" s="17"/>
      <c r="K70" s="17"/>
    </row>
    <row r="71" spans="1:11" hidden="1">
      <c r="A71" s="51" t="s">
        <v>62</v>
      </c>
      <c r="B71" s="55">
        <v>9513</v>
      </c>
      <c r="C71" s="51" t="s">
        <v>151</v>
      </c>
      <c r="D71" s="32">
        <v>51</v>
      </c>
      <c r="E71" s="17">
        <f>Tabla13412[[#This Row],[No. Planes de Negocio Desplazados por la Violencia ]]*4%</f>
        <v>2.04</v>
      </c>
      <c r="F71" s="17">
        <f>Tabla13412[[#This Row],[No. Planes de Negocio Desplazados por la Violencia ]]*13%</f>
        <v>6.63</v>
      </c>
      <c r="G71" s="17"/>
      <c r="H71" s="17"/>
      <c r="I71" s="17"/>
      <c r="J71" s="17"/>
      <c r="K71" s="17"/>
    </row>
    <row r="72" spans="1:11" hidden="1">
      <c r="A72" s="51" t="s">
        <v>63</v>
      </c>
      <c r="B72" s="55">
        <v>9522</v>
      </c>
      <c r="C72" s="51" t="s">
        <v>152</v>
      </c>
      <c r="D72" s="32">
        <v>137</v>
      </c>
      <c r="E72" s="17">
        <f>Tabla13412[[#This Row],[No. Planes de Negocio Desplazados por la Violencia ]]*4%</f>
        <v>5.48</v>
      </c>
      <c r="F72" s="17">
        <f>Tabla13412[[#This Row],[No. Planes de Negocio Desplazados por la Violencia ]]*13%</f>
        <v>17.810000000000002</v>
      </c>
      <c r="G72" s="17"/>
      <c r="H72" s="17"/>
      <c r="I72" s="17"/>
      <c r="J72" s="17"/>
      <c r="K72" s="17"/>
    </row>
    <row r="73" spans="1:11" hidden="1">
      <c r="A73" s="51" t="s">
        <v>64</v>
      </c>
      <c r="B73" s="55">
        <v>9116</v>
      </c>
      <c r="C73" s="51" t="s">
        <v>153</v>
      </c>
      <c r="D73" s="32">
        <v>21</v>
      </c>
      <c r="E73" s="17">
        <f>Tabla13412[[#This Row],[No. Planes de Negocio Desplazados por la Violencia ]]*4%</f>
        <v>0.84</v>
      </c>
      <c r="F73" s="17">
        <f>Tabla13412[[#This Row],[No. Planes de Negocio Desplazados por la Violencia ]]*13%</f>
        <v>2.73</v>
      </c>
      <c r="G73" s="17"/>
      <c r="H73" s="17"/>
      <c r="I73" s="17"/>
      <c r="J73" s="17"/>
      <c r="K73" s="17"/>
    </row>
    <row r="74" spans="1:11" hidden="1">
      <c r="A74" s="51" t="s">
        <v>64</v>
      </c>
      <c r="B74" s="55">
        <v>9525</v>
      </c>
      <c r="C74" s="51" t="s">
        <v>154</v>
      </c>
      <c r="D74" s="32">
        <v>21</v>
      </c>
      <c r="E74" s="17">
        <f>Tabla13412[[#This Row],[No. Planes de Negocio Desplazados por la Violencia ]]*4%</f>
        <v>0.84</v>
      </c>
      <c r="F74" s="17">
        <f>Tabla13412[[#This Row],[No. Planes de Negocio Desplazados por la Violencia ]]*13%</f>
        <v>2.73</v>
      </c>
      <c r="G74" s="17"/>
      <c r="H74" s="17"/>
      <c r="I74" s="17"/>
      <c r="J74" s="17"/>
      <c r="K74" s="17"/>
    </row>
    <row r="75" spans="1:11" hidden="1">
      <c r="A75" s="51" t="s">
        <v>64</v>
      </c>
      <c r="B75" s="55">
        <v>9526</v>
      </c>
      <c r="C75" s="51" t="s">
        <v>155</v>
      </c>
      <c r="D75" s="32">
        <v>21</v>
      </c>
      <c r="E75" s="17">
        <f>Tabla13412[[#This Row],[No. Planes de Negocio Desplazados por la Violencia ]]*4%</f>
        <v>0.84</v>
      </c>
      <c r="F75" s="17">
        <f>Tabla13412[[#This Row],[No. Planes de Negocio Desplazados por la Violencia ]]*13%</f>
        <v>2.73</v>
      </c>
      <c r="G75" s="17"/>
      <c r="H75" s="17"/>
      <c r="I75" s="17"/>
      <c r="J75" s="17"/>
      <c r="K75" s="17"/>
    </row>
    <row r="76" spans="1:11" hidden="1">
      <c r="A76" s="51" t="s">
        <v>64</v>
      </c>
      <c r="B76" s="55">
        <v>9527</v>
      </c>
      <c r="C76" s="51" t="s">
        <v>156</v>
      </c>
      <c r="D76" s="32">
        <v>59</v>
      </c>
      <c r="E76" s="17">
        <f>Tabla13412[[#This Row],[No. Planes de Negocio Desplazados por la Violencia ]]*4%</f>
        <v>2.36</v>
      </c>
      <c r="F76" s="17">
        <f>Tabla13412[[#This Row],[No. Planes de Negocio Desplazados por la Violencia ]]*13%</f>
        <v>7.67</v>
      </c>
      <c r="G76" s="17"/>
      <c r="H76" s="17"/>
      <c r="I76" s="17"/>
      <c r="J76" s="17"/>
      <c r="K76" s="17"/>
    </row>
    <row r="77" spans="1:11" hidden="1">
      <c r="A77" s="51" t="s">
        <v>64</v>
      </c>
      <c r="B77" s="55">
        <v>9528</v>
      </c>
      <c r="C77" s="51" t="s">
        <v>157</v>
      </c>
      <c r="D77" s="32">
        <v>21</v>
      </c>
      <c r="E77" s="17">
        <f>Tabla13412[[#This Row],[No. Planes de Negocio Desplazados por la Violencia ]]*4%</f>
        <v>0.84</v>
      </c>
      <c r="F77" s="17">
        <f>Tabla13412[[#This Row],[No. Planes de Negocio Desplazados por la Violencia ]]*13%</f>
        <v>2.73</v>
      </c>
      <c r="G77" s="17"/>
      <c r="H77" s="17"/>
      <c r="I77" s="17"/>
      <c r="J77" s="17"/>
      <c r="K77" s="17"/>
    </row>
    <row r="78" spans="1:11" hidden="1">
      <c r="A78" s="51" t="s">
        <v>65</v>
      </c>
      <c r="B78" s="55">
        <v>9222</v>
      </c>
      <c r="C78" s="51" t="s">
        <v>158</v>
      </c>
      <c r="D78" s="32">
        <v>40</v>
      </c>
      <c r="E78" s="17">
        <f>Tabla13412[[#This Row],[No. Planes de Negocio Desplazados por la Violencia ]]*4%</f>
        <v>1.6</v>
      </c>
      <c r="F78" s="17">
        <f>Tabla13412[[#This Row],[No. Planes de Negocio Desplazados por la Violencia ]]*13%</f>
        <v>5.2</v>
      </c>
      <c r="G78" s="17"/>
      <c r="H78" s="17"/>
      <c r="I78" s="17"/>
      <c r="J78" s="17"/>
      <c r="K78" s="17"/>
    </row>
    <row r="79" spans="1:11" hidden="1">
      <c r="A79" s="51" t="s">
        <v>65</v>
      </c>
      <c r="B79" s="55">
        <v>9524</v>
      </c>
      <c r="C79" s="51" t="s">
        <v>159</v>
      </c>
      <c r="D79" s="32">
        <v>39</v>
      </c>
      <c r="E79" s="17">
        <f>Tabla13412[[#This Row],[No. Planes de Negocio Desplazados por la Violencia ]]*4%</f>
        <v>1.56</v>
      </c>
      <c r="F79" s="17">
        <f>Tabla13412[[#This Row],[No. Planes de Negocio Desplazados por la Violencia ]]*13%</f>
        <v>5.07</v>
      </c>
      <c r="G79" s="17"/>
      <c r="H79" s="17"/>
      <c r="I79" s="17"/>
      <c r="J79" s="17"/>
      <c r="K79" s="17"/>
    </row>
    <row r="80" spans="1:11" hidden="1">
      <c r="A80" s="51" t="s">
        <v>66</v>
      </c>
      <c r="B80" s="55">
        <v>9118</v>
      </c>
      <c r="C80" s="51" t="s">
        <v>160</v>
      </c>
      <c r="D80" s="32">
        <v>63</v>
      </c>
      <c r="E80" s="17">
        <f>Tabla13412[[#This Row],[No. Planes de Negocio Desplazados por la Violencia ]]*4%</f>
        <v>2.52</v>
      </c>
      <c r="F80" s="17">
        <f>Tabla13412[[#This Row],[No. Planes de Negocio Desplazados por la Violencia ]]*13%</f>
        <v>8.19</v>
      </c>
      <c r="G80" s="17"/>
      <c r="H80" s="17"/>
      <c r="I80" s="17"/>
      <c r="J80" s="17"/>
      <c r="K80" s="17"/>
    </row>
    <row r="81" spans="1:11" hidden="1">
      <c r="A81" s="51" t="s">
        <v>66</v>
      </c>
      <c r="B81" s="55">
        <v>9529</v>
      </c>
      <c r="C81" s="51" t="s">
        <v>161</v>
      </c>
      <c r="D81" s="32">
        <v>8</v>
      </c>
      <c r="E81" s="17">
        <f>Tabla13412[[#This Row],[No. Planes de Negocio Desplazados por la Violencia ]]*4%</f>
        <v>0.32</v>
      </c>
      <c r="F81" s="17">
        <f>Tabla13412[[#This Row],[No. Planes de Negocio Desplazados por la Violencia ]]*13%</f>
        <v>1.04</v>
      </c>
      <c r="G81" s="17"/>
      <c r="H81" s="17"/>
      <c r="I81" s="17"/>
      <c r="J81" s="17"/>
      <c r="K81" s="17"/>
    </row>
    <row r="82" spans="1:11" hidden="1">
      <c r="A82" s="51" t="s">
        <v>67</v>
      </c>
      <c r="B82" s="55">
        <v>9117</v>
      </c>
      <c r="C82" s="51" t="s">
        <v>162</v>
      </c>
      <c r="D82" s="32">
        <v>32</v>
      </c>
      <c r="E82" s="17">
        <f>Tabla13412[[#This Row],[No. Planes de Negocio Desplazados por la Violencia ]]*4%</f>
        <v>1.28</v>
      </c>
      <c r="F82" s="17">
        <f>Tabla13412[[#This Row],[No. Planes de Negocio Desplazados por la Violencia ]]*13%</f>
        <v>4.16</v>
      </c>
      <c r="G82" s="17"/>
      <c r="H82" s="17"/>
      <c r="I82" s="17"/>
      <c r="J82" s="17"/>
      <c r="K82" s="17"/>
    </row>
    <row r="83" spans="1:11" hidden="1">
      <c r="A83" s="51" t="s">
        <v>67</v>
      </c>
      <c r="B83" s="55">
        <v>9532</v>
      </c>
      <c r="C83" s="51" t="s">
        <v>163</v>
      </c>
      <c r="D83" s="32">
        <v>31</v>
      </c>
      <c r="E83" s="17">
        <f>Tabla13412[[#This Row],[No. Planes de Negocio Desplazados por la Violencia ]]*4%</f>
        <v>1.24</v>
      </c>
      <c r="F83" s="17">
        <f>Tabla13412[[#This Row],[No. Planes de Negocio Desplazados por la Violencia ]]*13%</f>
        <v>4.03</v>
      </c>
      <c r="G83" s="17"/>
      <c r="H83" s="17"/>
      <c r="I83" s="17"/>
      <c r="J83" s="17"/>
      <c r="K83" s="17"/>
    </row>
    <row r="84" spans="1:11" hidden="1">
      <c r="A84" s="51" t="s">
        <v>68</v>
      </c>
      <c r="B84" s="55">
        <v>9534</v>
      </c>
      <c r="C84" s="51" t="s">
        <v>164</v>
      </c>
      <c r="D84" s="32">
        <v>24</v>
      </c>
      <c r="E84" s="17">
        <f>Tabla13412[[#This Row],[No. Planes de Negocio Desplazados por la Violencia ]]*4%</f>
        <v>0.96</v>
      </c>
      <c r="F84" s="17">
        <f>Tabla13412[[#This Row],[No. Planes de Negocio Desplazados por la Violencia ]]*13%</f>
        <v>3.12</v>
      </c>
      <c r="G84" s="17"/>
      <c r="H84" s="17"/>
      <c r="I84" s="17"/>
      <c r="J84" s="17"/>
      <c r="K84" s="17"/>
    </row>
    <row r="85" spans="1:11" hidden="1">
      <c r="A85" s="51" t="s">
        <v>68</v>
      </c>
      <c r="B85" s="55">
        <v>9535</v>
      </c>
      <c r="C85" s="51" t="s">
        <v>165</v>
      </c>
      <c r="D85" s="32">
        <v>64</v>
      </c>
      <c r="E85" s="17">
        <f>Tabla13412[[#This Row],[No. Planes de Negocio Desplazados por la Violencia ]]*4%</f>
        <v>2.56</v>
      </c>
      <c r="F85" s="17">
        <f>Tabla13412[[#This Row],[No. Planes de Negocio Desplazados por la Violencia ]]*13%</f>
        <v>8.32</v>
      </c>
      <c r="G85" s="17"/>
      <c r="H85" s="17"/>
      <c r="I85" s="17"/>
      <c r="J85" s="17"/>
      <c r="K85" s="17"/>
    </row>
    <row r="86" spans="1:11" hidden="1">
      <c r="A86" s="51" t="s">
        <v>68</v>
      </c>
      <c r="B86" s="55">
        <v>9536</v>
      </c>
      <c r="C86" s="51" t="s">
        <v>166</v>
      </c>
      <c r="D86" s="32">
        <v>64</v>
      </c>
      <c r="E86" s="17">
        <f>Tabla13412[[#This Row],[No. Planes de Negocio Desplazados por la Violencia ]]*4%</f>
        <v>2.56</v>
      </c>
      <c r="F86" s="17">
        <f>Tabla13412[[#This Row],[No. Planes de Negocio Desplazados por la Violencia ]]*13%</f>
        <v>8.32</v>
      </c>
      <c r="G86" s="17"/>
      <c r="H86" s="17"/>
      <c r="I86" s="17"/>
      <c r="J86" s="17"/>
      <c r="K86" s="17"/>
    </row>
    <row r="87" spans="1:11" hidden="1">
      <c r="A87" s="51" t="s">
        <v>69</v>
      </c>
      <c r="B87" s="55">
        <v>9119</v>
      </c>
      <c r="C87" s="51" t="s">
        <v>167</v>
      </c>
      <c r="D87" s="32">
        <v>95</v>
      </c>
      <c r="E87" s="17">
        <f>Tabla13412[[#This Row],[No. Planes de Negocio Desplazados por la Violencia ]]*4%</f>
        <v>3.8000000000000003</v>
      </c>
      <c r="F87" s="17">
        <f>Tabla13412[[#This Row],[No. Planes de Negocio Desplazados por la Violencia ]]*13%</f>
        <v>12.35</v>
      </c>
      <c r="G87" s="17"/>
      <c r="H87" s="17"/>
      <c r="I87" s="17"/>
      <c r="J87" s="17"/>
      <c r="K87" s="17"/>
    </row>
    <row r="88" spans="1:11" hidden="1">
      <c r="A88" s="51" t="s">
        <v>69</v>
      </c>
      <c r="B88" s="55">
        <v>9537</v>
      </c>
      <c r="C88" s="51" t="s">
        <v>156</v>
      </c>
      <c r="D88" s="32">
        <v>75</v>
      </c>
      <c r="E88" s="17">
        <f>Tabla13412[[#This Row],[No. Planes de Negocio Desplazados por la Violencia ]]*4%</f>
        <v>3</v>
      </c>
      <c r="F88" s="17">
        <f>Tabla13412[[#This Row],[No. Planes de Negocio Desplazados por la Violencia ]]*13%</f>
        <v>9.75</v>
      </c>
      <c r="G88" s="17"/>
      <c r="H88" s="17"/>
      <c r="I88" s="17"/>
      <c r="J88" s="17"/>
      <c r="K88" s="17"/>
    </row>
    <row r="89" spans="1:11" hidden="1">
      <c r="A89" s="51" t="s">
        <v>70</v>
      </c>
      <c r="B89" s="55">
        <v>9120</v>
      </c>
      <c r="C89" s="51" t="s">
        <v>168</v>
      </c>
      <c r="D89" s="32">
        <v>26</v>
      </c>
      <c r="E89" s="17">
        <f>Tabla13412[[#This Row],[No. Planes de Negocio Desplazados por la Violencia ]]*4%</f>
        <v>1.04</v>
      </c>
      <c r="F89" s="17">
        <f>Tabla13412[[#This Row],[No. Planes de Negocio Desplazados por la Violencia ]]*13%</f>
        <v>3.38</v>
      </c>
      <c r="G89" s="17"/>
      <c r="H89" s="17"/>
      <c r="I89" s="17"/>
      <c r="J89" s="17"/>
      <c r="K89" s="17"/>
    </row>
    <row r="90" spans="1:11" hidden="1">
      <c r="A90" s="51" t="s">
        <v>70</v>
      </c>
      <c r="B90" s="55">
        <v>9231</v>
      </c>
      <c r="C90" s="51" t="s">
        <v>169</v>
      </c>
      <c r="D90" s="32">
        <v>26</v>
      </c>
      <c r="E90" s="17">
        <f>Tabla13412[[#This Row],[No. Planes de Negocio Desplazados por la Violencia ]]*4%</f>
        <v>1.04</v>
      </c>
      <c r="F90" s="17">
        <f>Tabla13412[[#This Row],[No. Planes de Negocio Desplazados por la Violencia ]]*13%</f>
        <v>3.38</v>
      </c>
      <c r="G90" s="17"/>
      <c r="H90" s="17"/>
      <c r="I90" s="17"/>
      <c r="J90" s="17"/>
      <c r="K90" s="17"/>
    </row>
    <row r="91" spans="1:11" hidden="1">
      <c r="A91" s="51" t="s">
        <v>70</v>
      </c>
      <c r="B91" s="55">
        <v>9538</v>
      </c>
      <c r="C91" s="51" t="s">
        <v>170</v>
      </c>
      <c r="D91" s="32">
        <v>28</v>
      </c>
      <c r="E91" s="17">
        <f>Tabla13412[[#This Row],[No. Planes de Negocio Desplazados por la Violencia ]]*4%</f>
        <v>1.1200000000000001</v>
      </c>
      <c r="F91" s="17">
        <f>Tabla13412[[#This Row],[No. Planes de Negocio Desplazados por la Violencia ]]*13%</f>
        <v>3.64</v>
      </c>
      <c r="G91" s="17"/>
      <c r="H91" s="17"/>
      <c r="I91" s="17"/>
      <c r="J91" s="17"/>
      <c r="K91" s="17"/>
    </row>
    <row r="92" spans="1:11" hidden="1">
      <c r="A92" s="51" t="s">
        <v>71</v>
      </c>
      <c r="B92" s="55">
        <v>9121</v>
      </c>
      <c r="C92" s="51" t="s">
        <v>171</v>
      </c>
      <c r="D92" s="32">
        <v>40</v>
      </c>
      <c r="E92" s="17">
        <f>Tabla13412[[#This Row],[No. Planes de Negocio Desplazados por la Violencia ]]*4%</f>
        <v>1.6</v>
      </c>
      <c r="F92" s="17">
        <f>Tabla13412[[#This Row],[No. Planes de Negocio Desplazados por la Violencia ]]*13%</f>
        <v>5.2</v>
      </c>
      <c r="G92" s="17"/>
      <c r="H92" s="17"/>
      <c r="I92" s="17"/>
      <c r="J92" s="17"/>
      <c r="K92" s="17"/>
    </row>
    <row r="93" spans="1:11" hidden="1">
      <c r="A93" s="53" t="s">
        <v>71</v>
      </c>
      <c r="B93" s="56">
        <v>9223</v>
      </c>
      <c r="C93" s="53" t="s">
        <v>172</v>
      </c>
      <c r="D93" s="32">
        <v>18</v>
      </c>
      <c r="E93" s="17">
        <f>Tabla13412[[#This Row],[No. Planes de Negocio Desplazados por la Violencia ]]*4%</f>
        <v>0.72</v>
      </c>
      <c r="F93" s="17">
        <f>Tabla13412[[#This Row],[No. Planes de Negocio Desplazados por la Violencia ]]*13%</f>
        <v>2.34</v>
      </c>
      <c r="G93" s="17"/>
      <c r="H93" s="17"/>
      <c r="I93" s="17"/>
      <c r="J93" s="17"/>
      <c r="K93" s="17"/>
    </row>
    <row r="94" spans="1:11" hidden="1">
      <c r="A94" s="51" t="s">
        <v>71</v>
      </c>
      <c r="B94" s="55">
        <v>9308</v>
      </c>
      <c r="C94" s="51" t="s">
        <v>110</v>
      </c>
      <c r="D94" s="32">
        <v>18</v>
      </c>
      <c r="E94" s="17">
        <f>Tabla13412[[#This Row],[No. Planes de Negocio Desplazados por la Violencia ]]*4%</f>
        <v>0.72</v>
      </c>
      <c r="F94" s="17">
        <f>Tabla13412[[#This Row],[No. Planes de Negocio Desplazados por la Violencia ]]*13%</f>
        <v>2.34</v>
      </c>
      <c r="G94" s="17"/>
      <c r="H94" s="17"/>
      <c r="I94" s="17"/>
      <c r="J94" s="17"/>
      <c r="K94" s="17"/>
    </row>
    <row r="95" spans="1:11" hidden="1">
      <c r="A95" s="51" t="s">
        <v>72</v>
      </c>
      <c r="B95" s="55">
        <v>9122</v>
      </c>
      <c r="C95" s="51" t="s">
        <v>171</v>
      </c>
      <c r="D95" s="32">
        <v>30</v>
      </c>
      <c r="E95" s="17">
        <f>Tabla13412[[#This Row],[No. Planes de Negocio Desplazados por la Violencia ]]*4%</f>
        <v>1.2</v>
      </c>
      <c r="F95" s="17">
        <f>Tabla13412[[#This Row],[No. Planes de Negocio Desplazados por la Violencia ]]*13%</f>
        <v>3.9000000000000004</v>
      </c>
      <c r="G95" s="17"/>
      <c r="H95" s="17"/>
      <c r="I95" s="17"/>
      <c r="J95" s="17"/>
      <c r="K95" s="17"/>
    </row>
    <row r="96" spans="1:11" hidden="1">
      <c r="A96" s="51" t="s">
        <v>72</v>
      </c>
      <c r="B96" s="55">
        <v>9224</v>
      </c>
      <c r="C96" s="51" t="s">
        <v>173</v>
      </c>
      <c r="D96" s="32">
        <v>20</v>
      </c>
      <c r="E96" s="17">
        <f>Tabla13412[[#This Row],[No. Planes de Negocio Desplazados por la Violencia ]]*4%</f>
        <v>0.8</v>
      </c>
      <c r="F96" s="17">
        <f>Tabla13412[[#This Row],[No. Planes de Negocio Desplazados por la Violencia ]]*13%</f>
        <v>2.6</v>
      </c>
      <c r="G96" s="17"/>
      <c r="H96" s="17"/>
      <c r="I96" s="17"/>
      <c r="J96" s="17"/>
      <c r="K96" s="17"/>
    </row>
    <row r="97" spans="1:11" hidden="1">
      <c r="A97" s="51" t="s">
        <v>72</v>
      </c>
      <c r="B97" s="55">
        <v>9225</v>
      </c>
      <c r="C97" s="51" t="s">
        <v>174</v>
      </c>
      <c r="D97" s="32">
        <v>35</v>
      </c>
      <c r="E97" s="17">
        <f>Tabla13412[[#This Row],[No. Planes de Negocio Desplazados por la Violencia ]]*4%</f>
        <v>1.4000000000000001</v>
      </c>
      <c r="F97" s="17">
        <f>Tabla13412[[#This Row],[No. Planes de Negocio Desplazados por la Violencia ]]*13%</f>
        <v>4.55</v>
      </c>
      <c r="G97" s="17"/>
      <c r="H97" s="17"/>
      <c r="I97" s="17"/>
      <c r="J97" s="17"/>
      <c r="K97" s="17"/>
    </row>
    <row r="98" spans="1:11" hidden="1">
      <c r="A98" s="51" t="s">
        <v>72</v>
      </c>
      <c r="B98" s="55">
        <v>9309</v>
      </c>
      <c r="C98" s="51" t="s">
        <v>175</v>
      </c>
      <c r="D98" s="32">
        <v>46</v>
      </c>
      <c r="E98" s="17">
        <f>Tabla13412[[#This Row],[No. Planes de Negocio Desplazados por la Violencia ]]*4%</f>
        <v>1.84</v>
      </c>
      <c r="F98" s="17">
        <f>Tabla13412[[#This Row],[No. Planes de Negocio Desplazados por la Violencia ]]*13%</f>
        <v>5.98</v>
      </c>
      <c r="G98" s="17"/>
      <c r="H98" s="17"/>
      <c r="I98" s="17"/>
      <c r="J98" s="17"/>
      <c r="K98" s="17"/>
    </row>
    <row r="99" spans="1:11" hidden="1">
      <c r="A99" s="51" t="s">
        <v>72</v>
      </c>
      <c r="B99" s="55">
        <v>9540</v>
      </c>
      <c r="C99" s="51" t="s">
        <v>176</v>
      </c>
      <c r="D99" s="32">
        <v>13</v>
      </c>
      <c r="E99" s="17">
        <f>Tabla13412[[#This Row],[No. Planes de Negocio Desplazados por la Violencia ]]*4%</f>
        <v>0.52</v>
      </c>
      <c r="F99" s="17">
        <f>Tabla13412[[#This Row],[No. Planes de Negocio Desplazados por la Violencia ]]*13%</f>
        <v>1.69</v>
      </c>
      <c r="G99" s="17"/>
      <c r="H99" s="17"/>
      <c r="I99" s="17"/>
      <c r="J99" s="17"/>
      <c r="K99" s="17"/>
    </row>
    <row r="100" spans="1:11" hidden="1">
      <c r="A100" s="51" t="s">
        <v>72</v>
      </c>
      <c r="B100" s="55">
        <v>9541</v>
      </c>
      <c r="C100" s="51" t="s">
        <v>177</v>
      </c>
      <c r="D100" s="32">
        <v>13</v>
      </c>
      <c r="E100" s="17">
        <f>Tabla13412[[#This Row],[No. Planes de Negocio Desplazados por la Violencia ]]*4%</f>
        <v>0.52</v>
      </c>
      <c r="F100" s="17">
        <f>Tabla13412[[#This Row],[No. Planes de Negocio Desplazados por la Violencia ]]*13%</f>
        <v>1.69</v>
      </c>
      <c r="G100" s="17"/>
      <c r="H100" s="17"/>
      <c r="I100" s="17"/>
      <c r="J100" s="17"/>
      <c r="K100" s="17"/>
    </row>
    <row r="101" spans="1:11" hidden="1">
      <c r="A101" s="51" t="s">
        <v>72</v>
      </c>
      <c r="B101" s="55">
        <v>9545</v>
      </c>
      <c r="C101" s="51" t="s">
        <v>178</v>
      </c>
      <c r="D101" s="32">
        <v>0</v>
      </c>
      <c r="E101" s="17">
        <f>Tabla13412[[#This Row],[No. Planes de Negocio Desplazados por la Violencia ]]*4%</f>
        <v>0</v>
      </c>
      <c r="F101" s="17">
        <f>Tabla13412[[#This Row],[No. Planes de Negocio Desplazados por la Violencia ]]*13%</f>
        <v>0</v>
      </c>
      <c r="G101" s="17"/>
      <c r="H101" s="17"/>
      <c r="I101" s="17"/>
      <c r="J101" s="17"/>
      <c r="K101" s="17"/>
    </row>
    <row r="102" spans="1:11" hidden="1">
      <c r="A102" s="51" t="s">
        <v>72</v>
      </c>
      <c r="B102" s="55">
        <v>9546</v>
      </c>
      <c r="C102" s="51" t="s">
        <v>179</v>
      </c>
      <c r="D102" s="32">
        <v>13</v>
      </c>
      <c r="E102" s="17">
        <f>Tabla13412[[#This Row],[No. Planes de Negocio Desplazados por la Violencia ]]*4%</f>
        <v>0.52</v>
      </c>
      <c r="F102" s="17">
        <f>Tabla13412[[#This Row],[No. Planes de Negocio Desplazados por la Violencia ]]*13%</f>
        <v>1.69</v>
      </c>
      <c r="G102" s="17"/>
      <c r="H102" s="17"/>
      <c r="I102" s="17"/>
      <c r="J102" s="17"/>
      <c r="K102" s="17"/>
    </row>
    <row r="103" spans="1:11" hidden="1">
      <c r="A103" s="51" t="s">
        <v>73</v>
      </c>
      <c r="B103" s="55">
        <v>9542</v>
      </c>
      <c r="C103" s="51" t="s">
        <v>180</v>
      </c>
      <c r="D103" s="17">
        <v>63</v>
      </c>
      <c r="E103" s="17">
        <f>Tabla13412[[#This Row],[No. Planes de Negocio Desplazados por la Violencia ]]*4%</f>
        <v>2.52</v>
      </c>
      <c r="F103" s="17">
        <f>Tabla13412[[#This Row],[No. Planes de Negocio Desplazados por la Violencia ]]*13%</f>
        <v>8.19</v>
      </c>
      <c r="G103" s="17"/>
      <c r="H103" s="17"/>
      <c r="I103" s="17"/>
      <c r="J103" s="17"/>
      <c r="K103" s="17"/>
    </row>
    <row r="104" spans="1:11" hidden="1">
      <c r="A104" s="51" t="s">
        <v>74</v>
      </c>
      <c r="B104" s="55">
        <v>9123</v>
      </c>
      <c r="C104" s="51" t="s">
        <v>181</v>
      </c>
      <c r="D104" s="17">
        <v>20</v>
      </c>
      <c r="E104" s="17">
        <f>Tabla13412[[#This Row],[No. Planes de Negocio Desplazados por la Violencia ]]*4%</f>
        <v>0.8</v>
      </c>
      <c r="F104" s="17">
        <f>Tabla13412[[#This Row],[No. Planes de Negocio Desplazados por la Violencia ]]*13%</f>
        <v>2.6</v>
      </c>
      <c r="G104" s="17"/>
      <c r="H104" s="17"/>
      <c r="I104" s="17"/>
      <c r="J104" s="17"/>
      <c r="K104" s="17"/>
    </row>
    <row r="105" spans="1:11" hidden="1">
      <c r="A105" s="51" t="s">
        <v>74</v>
      </c>
      <c r="B105" s="55">
        <v>9226</v>
      </c>
      <c r="C105" s="51" t="s">
        <v>182</v>
      </c>
      <c r="D105" s="17">
        <v>20</v>
      </c>
      <c r="E105" s="17">
        <f>Tabla13412[[#This Row],[No. Planes de Negocio Desplazados por la Violencia ]]*4%</f>
        <v>0.8</v>
      </c>
      <c r="F105" s="17">
        <f>Tabla13412[[#This Row],[No. Planes de Negocio Desplazados por la Violencia ]]*13%</f>
        <v>2.6</v>
      </c>
      <c r="G105" s="17"/>
      <c r="H105" s="17"/>
      <c r="I105" s="17"/>
      <c r="J105" s="17"/>
      <c r="K105" s="17"/>
    </row>
    <row r="106" spans="1:11" hidden="1">
      <c r="A106" s="51" t="s">
        <v>74</v>
      </c>
      <c r="B106" s="55">
        <v>9310</v>
      </c>
      <c r="C106" s="51" t="s">
        <v>110</v>
      </c>
      <c r="D106" s="17">
        <v>22</v>
      </c>
      <c r="E106" s="17">
        <f>Tabla13412[[#This Row],[No. Planes de Negocio Desplazados por la Violencia ]]*4%</f>
        <v>0.88</v>
      </c>
      <c r="F106" s="17">
        <f>Tabla13412[[#This Row],[No. Planes de Negocio Desplazados por la Violencia ]]*13%</f>
        <v>2.8600000000000003</v>
      </c>
      <c r="G106" s="17"/>
      <c r="H106" s="17"/>
      <c r="I106" s="17"/>
      <c r="J106" s="17"/>
      <c r="K106" s="17"/>
    </row>
    <row r="107" spans="1:11" hidden="1">
      <c r="A107" s="51" t="s">
        <v>75</v>
      </c>
      <c r="B107" s="55">
        <v>9124</v>
      </c>
      <c r="C107" s="51" t="s">
        <v>183</v>
      </c>
      <c r="D107" s="17">
        <v>17</v>
      </c>
      <c r="E107" s="17">
        <f>Tabla13412[[#This Row],[No. Planes de Negocio Desplazados por la Violencia ]]*4%</f>
        <v>0.68</v>
      </c>
      <c r="F107" s="17">
        <f>Tabla13412[[#This Row],[No. Planes de Negocio Desplazados por la Violencia ]]*13%</f>
        <v>2.21</v>
      </c>
      <c r="G107" s="17"/>
      <c r="H107" s="17"/>
      <c r="I107" s="17"/>
      <c r="J107" s="17"/>
      <c r="K107" s="17"/>
    </row>
    <row r="108" spans="1:11" hidden="1">
      <c r="A108" s="51" t="s">
        <v>75</v>
      </c>
      <c r="B108" s="55">
        <v>9125</v>
      </c>
      <c r="C108" s="51" t="s">
        <v>184</v>
      </c>
      <c r="D108" s="17">
        <v>17</v>
      </c>
      <c r="E108" s="17">
        <f>Tabla13412[[#This Row],[No. Planes de Negocio Desplazados por la Violencia ]]*4%</f>
        <v>0.68</v>
      </c>
      <c r="F108" s="17">
        <f>Tabla13412[[#This Row],[No. Planes de Negocio Desplazados por la Violencia ]]*13%</f>
        <v>2.21</v>
      </c>
      <c r="G108" s="17"/>
      <c r="H108" s="17"/>
      <c r="I108" s="17"/>
      <c r="J108" s="17"/>
      <c r="K108" s="17"/>
    </row>
    <row r="109" spans="1:11" hidden="1">
      <c r="A109" s="51" t="s">
        <v>75</v>
      </c>
      <c r="B109" s="55">
        <v>9126</v>
      </c>
      <c r="C109" s="51" t="s">
        <v>185</v>
      </c>
      <c r="D109" s="17">
        <v>15</v>
      </c>
      <c r="E109" s="17">
        <f>Tabla13412[[#This Row],[No. Planes de Negocio Desplazados por la Violencia ]]*4%</f>
        <v>0.6</v>
      </c>
      <c r="F109" s="17">
        <f>Tabla13412[[#This Row],[No. Planes de Negocio Desplazados por la Violencia ]]*13%</f>
        <v>1.9500000000000002</v>
      </c>
      <c r="G109" s="17"/>
      <c r="H109" s="17"/>
      <c r="I109" s="17"/>
      <c r="J109" s="17"/>
      <c r="K109" s="17"/>
    </row>
    <row r="110" spans="1:11" hidden="1">
      <c r="A110" s="51" t="s">
        <v>75</v>
      </c>
      <c r="B110" s="55">
        <v>9227</v>
      </c>
      <c r="C110" s="51" t="s">
        <v>186</v>
      </c>
      <c r="D110" s="17">
        <v>14</v>
      </c>
      <c r="E110" s="17">
        <f>Tabla13412[[#This Row],[No. Planes de Negocio Desplazados por la Violencia ]]*4%</f>
        <v>0.56000000000000005</v>
      </c>
      <c r="F110" s="17">
        <f>Tabla13412[[#This Row],[No. Planes de Negocio Desplazados por la Violencia ]]*13%</f>
        <v>1.82</v>
      </c>
      <c r="G110" s="17"/>
      <c r="H110" s="17"/>
      <c r="I110" s="17"/>
      <c r="J110" s="17"/>
      <c r="K110" s="17"/>
    </row>
    <row r="111" spans="1:11" hidden="1">
      <c r="A111" s="51" t="s">
        <v>75</v>
      </c>
      <c r="B111" s="55">
        <v>9228</v>
      </c>
      <c r="C111" s="51" t="s">
        <v>187</v>
      </c>
      <c r="D111" s="17">
        <v>17</v>
      </c>
      <c r="E111" s="17">
        <f>Tabla13412[[#This Row],[No. Planes de Negocio Desplazados por la Violencia ]]*4%</f>
        <v>0.68</v>
      </c>
      <c r="F111" s="17">
        <f>Tabla13412[[#This Row],[No. Planes de Negocio Desplazados por la Violencia ]]*13%</f>
        <v>2.21</v>
      </c>
      <c r="G111" s="17"/>
      <c r="H111" s="17"/>
      <c r="I111" s="17"/>
      <c r="J111" s="17"/>
      <c r="K111" s="17"/>
    </row>
    <row r="112" spans="1:11" hidden="1">
      <c r="A112" s="51" t="s">
        <v>75</v>
      </c>
      <c r="B112" s="55">
        <v>9229</v>
      </c>
      <c r="C112" s="51" t="s">
        <v>188</v>
      </c>
      <c r="D112" s="17">
        <v>17</v>
      </c>
      <c r="E112" s="17">
        <f>Tabla13412[[#This Row],[No. Planes de Negocio Desplazados por la Violencia ]]*4%</f>
        <v>0.68</v>
      </c>
      <c r="F112" s="17">
        <f>Tabla13412[[#This Row],[No. Planes de Negocio Desplazados por la Violencia ]]*13%</f>
        <v>2.21</v>
      </c>
      <c r="G112" s="17"/>
      <c r="H112" s="17"/>
      <c r="I112" s="17"/>
      <c r="J112" s="17"/>
      <c r="K112" s="17"/>
    </row>
    <row r="113" spans="1:11" hidden="1">
      <c r="A113" s="51" t="s">
        <v>75</v>
      </c>
      <c r="B113" s="55">
        <v>9230</v>
      </c>
      <c r="C113" s="51" t="s">
        <v>189</v>
      </c>
      <c r="D113" s="17">
        <v>13</v>
      </c>
      <c r="E113" s="17">
        <f>Tabla13412[[#This Row],[No. Planes de Negocio Desplazados por la Violencia ]]*4%</f>
        <v>0.52</v>
      </c>
      <c r="F113" s="17">
        <f>Tabla13412[[#This Row],[No. Planes de Negocio Desplazados por la Violencia ]]*13%</f>
        <v>1.69</v>
      </c>
      <c r="G113" s="17"/>
      <c r="H113" s="17"/>
      <c r="I113" s="17"/>
      <c r="J113" s="17"/>
      <c r="K113" s="17"/>
    </row>
    <row r="114" spans="1:11" hidden="1">
      <c r="A114" s="51" t="s">
        <v>75</v>
      </c>
      <c r="B114" s="55">
        <v>9311</v>
      </c>
      <c r="C114" s="51" t="s">
        <v>190</v>
      </c>
      <c r="D114" s="17">
        <v>15</v>
      </c>
      <c r="E114" s="17">
        <f>Tabla13412[[#This Row],[No. Planes de Negocio Desplazados por la Violencia ]]*4%</f>
        <v>0.6</v>
      </c>
      <c r="F114" s="17">
        <f>Tabla13412[[#This Row],[No. Planes de Negocio Desplazados por la Violencia ]]*13%</f>
        <v>1.9500000000000002</v>
      </c>
      <c r="G114" s="17"/>
      <c r="H114" s="17"/>
      <c r="I114" s="17"/>
      <c r="J114" s="17"/>
      <c r="K114" s="17"/>
    </row>
    <row r="115" spans="1:11" hidden="1">
      <c r="A115" s="51" t="s">
        <v>75</v>
      </c>
      <c r="B115" s="55">
        <v>9543</v>
      </c>
      <c r="C115" s="51" t="s">
        <v>191</v>
      </c>
      <c r="D115" s="17">
        <v>14</v>
      </c>
      <c r="E115" s="17">
        <f>Tabla13412[[#This Row],[No. Planes de Negocio Desplazados por la Violencia ]]*4%</f>
        <v>0.56000000000000005</v>
      </c>
      <c r="F115" s="17">
        <f>Tabla13412[[#This Row],[No. Planes de Negocio Desplazados por la Violencia ]]*13%</f>
        <v>1.82</v>
      </c>
      <c r="G115" s="17"/>
      <c r="H115" s="17"/>
      <c r="I115" s="17"/>
      <c r="J115" s="17"/>
      <c r="K115" s="17"/>
    </row>
    <row r="116" spans="1:11" hidden="1">
      <c r="A116" s="51" t="s">
        <v>75</v>
      </c>
      <c r="B116" s="55">
        <v>9544</v>
      </c>
      <c r="C116" s="51" t="s">
        <v>192</v>
      </c>
      <c r="D116" s="17">
        <v>13</v>
      </c>
      <c r="E116" s="17">
        <f>Tabla13412[[#This Row],[No. Planes de Negocio Desplazados por la Violencia ]]*4%</f>
        <v>0.52</v>
      </c>
      <c r="F116" s="17">
        <f>Tabla13412[[#This Row],[No. Planes de Negocio Desplazados por la Violencia ]]*13%</f>
        <v>1.69</v>
      </c>
      <c r="G116" s="17"/>
      <c r="H116" s="17"/>
      <c r="I116" s="17"/>
      <c r="J116" s="17"/>
      <c r="K116" s="17"/>
    </row>
    <row r="117" spans="1:11" hidden="1">
      <c r="A117" s="51" t="s">
        <v>76</v>
      </c>
      <c r="B117" s="55">
        <v>9530</v>
      </c>
      <c r="C117" s="51" t="s">
        <v>193</v>
      </c>
      <c r="D117" s="17">
        <v>62</v>
      </c>
      <c r="E117" s="17">
        <f>Tabla13412[[#This Row],[No. Planes de Negocio Desplazados por la Violencia ]]*4%</f>
        <v>2.48</v>
      </c>
      <c r="F117" s="17">
        <f>Tabla13412[[#This Row],[No. Planes de Negocio Desplazados por la Violencia ]]*13%</f>
        <v>8.06</v>
      </c>
      <c r="G117" s="17"/>
      <c r="H117" s="17"/>
      <c r="I117" s="17"/>
      <c r="J117" s="17"/>
      <c r="K117" s="17"/>
    </row>
    <row r="118" spans="1:11" hidden="1">
      <c r="A118" s="51" t="s">
        <v>77</v>
      </c>
      <c r="B118" s="55">
        <v>9519</v>
      </c>
      <c r="C118" s="51" t="s">
        <v>194</v>
      </c>
      <c r="D118" s="17">
        <v>84</v>
      </c>
      <c r="E118" s="17">
        <f>Tabla13412[[#This Row],[No. Planes de Negocio Desplazados por la Violencia ]]*4%</f>
        <v>3.36</v>
      </c>
      <c r="F118" s="17">
        <f>Tabla13412[[#This Row],[No. Planes de Negocio Desplazados por la Violencia ]]*13%</f>
        <v>10.92</v>
      </c>
      <c r="G118" s="17"/>
      <c r="H118" s="17"/>
      <c r="I118" s="17"/>
      <c r="J118" s="17"/>
      <c r="K118" s="17"/>
    </row>
    <row r="119" spans="1:11" hidden="1">
      <c r="A119" s="51" t="s">
        <v>78</v>
      </c>
      <c r="B119" s="55">
        <v>9518</v>
      </c>
      <c r="C119" s="51" t="s">
        <v>195</v>
      </c>
      <c r="D119" s="17">
        <v>57</v>
      </c>
      <c r="E119" s="17">
        <f>Tabla13412[[#This Row],[No. Planes de Negocio Desplazados por la Violencia ]]*4%</f>
        <v>2.2800000000000002</v>
      </c>
      <c r="F119" s="17">
        <f>Tabla13412[[#This Row],[No. Planes de Negocio Desplazados por la Violencia ]]*13%</f>
        <v>7.41</v>
      </c>
      <c r="G119" s="17"/>
      <c r="H119" s="17"/>
      <c r="I119" s="17"/>
      <c r="J119" s="17"/>
      <c r="K119" s="17"/>
    </row>
    <row r="120" spans="1:11" hidden="1">
      <c r="A120" s="51" t="s">
        <v>79</v>
      </c>
      <c r="B120" s="55">
        <v>9539</v>
      </c>
      <c r="C120" s="51" t="s">
        <v>196</v>
      </c>
      <c r="D120" s="17">
        <v>0</v>
      </c>
      <c r="E120" s="17">
        <f>Tabla13412[[#This Row],[No. Planes de Negocio Desplazados por la Violencia ]]*4%</f>
        <v>0</v>
      </c>
      <c r="F120" s="17">
        <f>Tabla13412[[#This Row],[No. Planes de Negocio Desplazados por la Violencia ]]*13%</f>
        <v>0</v>
      </c>
      <c r="G120" s="17"/>
      <c r="H120" s="17"/>
      <c r="I120" s="17"/>
      <c r="J120" s="17"/>
      <c r="K120" s="17"/>
    </row>
    <row r="121" spans="1:11" hidden="1">
      <c r="A121" s="51" t="s">
        <v>80</v>
      </c>
      <c r="B121" s="55">
        <v>9517</v>
      </c>
      <c r="C121" s="51" t="s">
        <v>197</v>
      </c>
      <c r="D121" s="17">
        <v>32</v>
      </c>
      <c r="E121" s="17">
        <f>Tabla13412[[#This Row],[No. Planes de Negocio Desplazados por la Violencia ]]*4%</f>
        <v>1.28</v>
      </c>
      <c r="F121" s="17">
        <f>Tabla13412[[#This Row],[No. Planes de Negocio Desplazados por la Violencia ]]*13%</f>
        <v>4.16</v>
      </c>
      <c r="G121" s="17"/>
      <c r="H121" s="17"/>
      <c r="I121" s="17"/>
      <c r="J121" s="17"/>
      <c r="K121" s="17"/>
    </row>
    <row r="122" spans="1:11" hidden="1">
      <c r="A122" s="51" t="s">
        <v>81</v>
      </c>
      <c r="B122" s="55">
        <v>9547</v>
      </c>
      <c r="C122" s="51" t="s">
        <v>198</v>
      </c>
      <c r="D122" s="17">
        <v>45</v>
      </c>
      <c r="E122" s="17">
        <f>Tabla13412[[#This Row],[No. Planes de Negocio Desplazados por la Violencia ]]*4%</f>
        <v>1.8</v>
      </c>
      <c r="F122" s="17">
        <f>Tabla13412[[#This Row],[No. Planes de Negocio Desplazados por la Violencia ]]*13%</f>
        <v>5.8500000000000005</v>
      </c>
      <c r="G122" s="17"/>
      <c r="H122" s="17"/>
      <c r="I122" s="17"/>
      <c r="J122" s="17"/>
      <c r="K122" s="17"/>
    </row>
    <row r="123" spans="1:11" hidden="1">
      <c r="A123" s="51" t="s">
        <v>82</v>
      </c>
      <c r="B123" s="55">
        <v>9533</v>
      </c>
      <c r="C123" s="51" t="s">
        <v>199</v>
      </c>
      <c r="D123" s="17">
        <v>44</v>
      </c>
      <c r="E123" s="17">
        <f>Tabla13412[[#This Row],[No. Planes de Negocio Desplazados por la Violencia ]]*4%</f>
        <v>1.76</v>
      </c>
      <c r="F123" s="17">
        <f>Tabla13412[[#This Row],[No. Planes de Negocio Desplazados por la Violencia ]]*13%</f>
        <v>5.7200000000000006</v>
      </c>
      <c r="G123" s="17"/>
      <c r="H123" s="17"/>
      <c r="I123" s="17"/>
      <c r="J123" s="17"/>
      <c r="K123" s="17"/>
    </row>
    <row r="124" spans="1:11" hidden="1">
      <c r="A124" s="51" t="s">
        <v>83</v>
      </c>
      <c r="B124" s="55">
        <v>9548</v>
      </c>
      <c r="C124" s="51" t="s">
        <v>200</v>
      </c>
      <c r="D124" s="17">
        <v>38</v>
      </c>
      <c r="E124" s="17">
        <f>Tabla13412[[#This Row],[No. Planes de Negocio Desplazados por la Violencia ]]*4%</f>
        <v>1.52</v>
      </c>
      <c r="F124" s="17">
        <f>Tabla13412[[#This Row],[No. Planes de Negocio Desplazados por la Violencia ]]*13%</f>
        <v>4.9400000000000004</v>
      </c>
      <c r="G124" s="17"/>
      <c r="H124" s="17"/>
      <c r="I124" s="17"/>
      <c r="J124" s="17"/>
      <c r="K124" s="17"/>
    </row>
    <row r="125" spans="1:11" ht="15" hidden="1" thickBot="1">
      <c r="A125" s="73" t="s">
        <v>84</v>
      </c>
      <c r="B125" s="74">
        <v>9531</v>
      </c>
      <c r="C125" s="73" t="s">
        <v>201</v>
      </c>
      <c r="D125" s="28">
        <v>34</v>
      </c>
      <c r="E125" s="28">
        <f>Tabla13412[[#This Row],[No. Planes de Negocio Desplazados por la Violencia ]]*4%</f>
        <v>1.36</v>
      </c>
      <c r="F125" s="28">
        <f>Tabla13412[[#This Row],[No. Planes de Negocio Desplazados por la Violencia ]]*13%</f>
        <v>4.42</v>
      </c>
      <c r="G125" s="28"/>
      <c r="H125" s="28"/>
      <c r="I125" s="28"/>
      <c r="J125" s="28"/>
      <c r="K125" s="28"/>
    </row>
    <row r="126" spans="1:11" ht="15.75" thickBot="1">
      <c r="A126" s="88"/>
      <c r="B126" s="89"/>
      <c r="C126" s="89"/>
      <c r="D126" s="90">
        <f>SUBTOTAL(109,Tabla13412[No. Planes de Negocio Desplazados por la Violencia ])</f>
        <v>142</v>
      </c>
      <c r="E126" s="91">
        <f>SUM(E47:E51)</f>
        <v>4.26</v>
      </c>
      <c r="F126" s="111"/>
      <c r="G126" s="91"/>
      <c r="H126" s="91"/>
      <c r="I126" s="91"/>
      <c r="J126" s="92"/>
      <c r="K126" s="93"/>
    </row>
    <row r="127" spans="1:11" ht="15" thickBot="1">
      <c r="D127" s="58"/>
    </row>
    <row r="128" spans="1:11" ht="15.75" thickBot="1">
      <c r="D128" s="112" t="s">
        <v>361</v>
      </c>
      <c r="E128" s="113">
        <v>0.04</v>
      </c>
      <c r="F128" s="114">
        <v>0.14000000000000001</v>
      </c>
      <c r="G128" s="116">
        <v>0.26</v>
      </c>
      <c r="H128" s="116">
        <v>0.41</v>
      </c>
      <c r="I128" s="127" t="s">
        <v>367</v>
      </c>
      <c r="J128" s="128"/>
      <c r="K128" s="129"/>
    </row>
    <row r="129" spans="1:11" ht="63">
      <c r="A129" s="101" t="s">
        <v>6</v>
      </c>
      <c r="B129" s="94" t="s">
        <v>89</v>
      </c>
      <c r="C129" s="95" t="s">
        <v>90</v>
      </c>
      <c r="D129" s="96" t="s">
        <v>336</v>
      </c>
      <c r="E129" s="97" t="s">
        <v>360</v>
      </c>
      <c r="F129" s="97" t="s">
        <v>362</v>
      </c>
      <c r="G129" s="97" t="s">
        <v>363</v>
      </c>
      <c r="H129" s="97" t="s">
        <v>365</v>
      </c>
      <c r="I129" s="97" t="s">
        <v>357</v>
      </c>
      <c r="J129" s="97" t="s">
        <v>358</v>
      </c>
      <c r="K129" s="98" t="s">
        <v>359</v>
      </c>
    </row>
    <row r="130" spans="1:11">
      <c r="A130" s="102" t="s">
        <v>56</v>
      </c>
      <c r="B130" s="104">
        <v>9110</v>
      </c>
      <c r="C130" s="51" t="s">
        <v>129</v>
      </c>
      <c r="D130" s="64">
        <v>21</v>
      </c>
      <c r="E130" s="64">
        <f>D130*E128</f>
        <v>0.84</v>
      </c>
      <c r="F130" s="100">
        <f>D130*F128</f>
        <v>2.9400000000000004</v>
      </c>
      <c r="G130" s="100">
        <f>D130*G128</f>
        <v>5.46</v>
      </c>
      <c r="H130" s="100">
        <f>D130*H128</f>
        <v>8.61</v>
      </c>
      <c r="I130" s="64">
        <v>3</v>
      </c>
      <c r="J130" s="64"/>
      <c r="K130" s="67"/>
    </row>
    <row r="131" spans="1:11">
      <c r="A131" s="102" t="s">
        <v>56</v>
      </c>
      <c r="B131" s="104">
        <v>9111</v>
      </c>
      <c r="C131" s="51" t="s">
        <v>130</v>
      </c>
      <c r="D131" s="64">
        <v>15</v>
      </c>
      <c r="E131" s="64">
        <f>D131*E128</f>
        <v>0.6</v>
      </c>
      <c r="F131" s="64">
        <f>D131*F128</f>
        <v>2.1</v>
      </c>
      <c r="G131" s="64">
        <f>D131*G128</f>
        <v>3.9000000000000004</v>
      </c>
      <c r="H131" s="64">
        <f>D131*H128</f>
        <v>6.1499999999999995</v>
      </c>
      <c r="I131" s="64"/>
      <c r="J131" s="64"/>
      <c r="K131" s="67">
        <v>2</v>
      </c>
    </row>
    <row r="132" spans="1:11">
      <c r="A132" s="102" t="s">
        <v>56</v>
      </c>
      <c r="B132" s="104">
        <v>9305</v>
      </c>
      <c r="C132" s="51" t="s">
        <v>131</v>
      </c>
      <c r="D132" s="64">
        <v>18</v>
      </c>
      <c r="E132" s="64">
        <f>D132*E128</f>
        <v>0.72</v>
      </c>
      <c r="F132" s="64">
        <f>D132*F128</f>
        <v>2.5200000000000005</v>
      </c>
      <c r="G132" s="64">
        <f>D132*G128</f>
        <v>4.68</v>
      </c>
      <c r="H132" s="64">
        <f>D132*H128</f>
        <v>7.38</v>
      </c>
      <c r="I132" s="64"/>
      <c r="J132" s="64">
        <v>2</v>
      </c>
      <c r="K132" s="67"/>
    </row>
    <row r="133" spans="1:11">
      <c r="A133" s="102" t="s">
        <v>56</v>
      </c>
      <c r="B133" s="104">
        <v>9514</v>
      </c>
      <c r="C133" s="51" t="s">
        <v>132</v>
      </c>
      <c r="D133" s="64">
        <v>15</v>
      </c>
      <c r="E133" s="64">
        <f>D133*E128</f>
        <v>0.6</v>
      </c>
      <c r="F133" s="64">
        <f>D133*F128</f>
        <v>2.1</v>
      </c>
      <c r="G133" s="64">
        <f>D133*G128</f>
        <v>3.9000000000000004</v>
      </c>
      <c r="H133" s="64">
        <f>D133*H128</f>
        <v>6.1499999999999995</v>
      </c>
      <c r="I133" s="64"/>
      <c r="J133" s="64"/>
      <c r="K133" s="67">
        <v>2</v>
      </c>
    </row>
    <row r="134" spans="1:11" ht="15" thickBot="1">
      <c r="A134" s="102" t="s">
        <v>56</v>
      </c>
      <c r="B134" s="108">
        <v>9551</v>
      </c>
      <c r="C134" s="87" t="s">
        <v>133</v>
      </c>
      <c r="D134" s="68">
        <v>9</v>
      </c>
      <c r="E134" s="68">
        <f>D134*E128</f>
        <v>0.36</v>
      </c>
      <c r="F134" s="68">
        <f>D134*F128</f>
        <v>1.2600000000000002</v>
      </c>
      <c r="G134" s="68">
        <f>D134*G128</f>
        <v>2.34</v>
      </c>
      <c r="H134" s="68">
        <f>D134*H128</f>
        <v>3.69</v>
      </c>
      <c r="I134" s="68"/>
      <c r="J134" s="68">
        <v>1</v>
      </c>
      <c r="K134" s="69"/>
    </row>
    <row r="135" spans="1:11" ht="15.75" thickBot="1">
      <c r="A135" s="103"/>
      <c r="B135" s="105"/>
      <c r="C135" s="106"/>
      <c r="D135" s="107">
        <v>78</v>
      </c>
      <c r="E135" s="125"/>
      <c r="F135" s="126"/>
      <c r="G135" s="109"/>
      <c r="H135" s="117"/>
      <c r="I135" s="110"/>
      <c r="J135" s="92"/>
      <c r="K135" s="93"/>
    </row>
  </sheetData>
  <mergeCells count="3">
    <mergeCell ref="E135:F135"/>
    <mergeCell ref="I6:K6"/>
    <mergeCell ref="I128:K128"/>
  </mergeCells>
  <phoneticPr fontId="9" type="noConversion"/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623D0-A93B-4BF6-A126-1EBA38F46F45}">
  <dimension ref="A1:K44"/>
  <sheetViews>
    <sheetView workbookViewId="0"/>
  </sheetViews>
  <sheetFormatPr baseColWidth="10" defaultColWidth="11.375" defaultRowHeight="14.25"/>
  <cols>
    <col min="1" max="1" width="15.625" customWidth="1"/>
    <col min="2" max="2" width="30.625" customWidth="1"/>
    <col min="3" max="11" width="20.625" customWidth="1"/>
  </cols>
  <sheetData>
    <row r="1" spans="1:11" ht="15">
      <c r="A1" s="36" t="s">
        <v>0</v>
      </c>
    </row>
    <row r="2" spans="1:11" ht="15">
      <c r="A2" s="36" t="s">
        <v>1</v>
      </c>
    </row>
    <row r="3" spans="1:11" ht="15">
      <c r="A3" s="35" t="s">
        <v>2</v>
      </c>
    </row>
    <row r="4" spans="1:11" ht="15">
      <c r="A4" s="35" t="s">
        <v>3</v>
      </c>
    </row>
    <row r="6" spans="1:11" ht="90" customHeight="1">
      <c r="A6" s="20" t="s">
        <v>5</v>
      </c>
      <c r="B6" s="14" t="s">
        <v>6</v>
      </c>
      <c r="C6" s="13" t="s">
        <v>338</v>
      </c>
      <c r="D6" s="13" t="s">
        <v>339</v>
      </c>
      <c r="E6" s="13" t="s">
        <v>340</v>
      </c>
      <c r="F6" s="13" t="s">
        <v>341</v>
      </c>
      <c r="G6" s="13" t="s">
        <v>342</v>
      </c>
      <c r="H6" s="13" t="s">
        <v>343</v>
      </c>
      <c r="I6" s="13" t="s">
        <v>344</v>
      </c>
      <c r="J6" s="13" t="s">
        <v>345</v>
      </c>
      <c r="K6" s="13" t="s">
        <v>346</v>
      </c>
    </row>
    <row r="7" spans="1:11">
      <c r="A7" s="18">
        <v>5</v>
      </c>
      <c r="B7" s="16" t="s">
        <v>52</v>
      </c>
      <c r="C7" s="17"/>
      <c r="D7" s="17"/>
      <c r="E7" s="17"/>
      <c r="F7" s="17"/>
      <c r="G7" s="17"/>
      <c r="H7" s="32"/>
      <c r="I7" s="32"/>
      <c r="J7" s="32"/>
      <c r="K7" s="32"/>
    </row>
    <row r="8" spans="1:11">
      <c r="A8" s="18">
        <v>8</v>
      </c>
      <c r="B8" s="16" t="s">
        <v>53</v>
      </c>
      <c r="C8" s="17"/>
      <c r="D8" s="17"/>
      <c r="E8" s="17"/>
      <c r="F8" s="17"/>
      <c r="G8" s="17"/>
      <c r="H8" s="17"/>
      <c r="I8" s="17"/>
      <c r="J8" s="17"/>
      <c r="K8" s="17"/>
    </row>
    <row r="9" spans="1:11">
      <c r="A9" s="18">
        <v>11</v>
      </c>
      <c r="B9" s="16" t="s">
        <v>54</v>
      </c>
      <c r="C9" s="17"/>
      <c r="D9" s="17"/>
      <c r="E9" s="17"/>
      <c r="F9" s="17"/>
      <c r="G9" s="17"/>
      <c r="H9" s="17"/>
      <c r="I9" s="17"/>
      <c r="J9" s="17"/>
      <c r="K9" s="17"/>
    </row>
    <row r="10" spans="1:11">
      <c r="A10" s="18">
        <v>13</v>
      </c>
      <c r="B10" s="16" t="s">
        <v>55</v>
      </c>
      <c r="C10" s="17"/>
      <c r="D10" s="17"/>
      <c r="E10" s="17"/>
      <c r="F10" s="17"/>
      <c r="G10" s="17"/>
      <c r="H10" s="17"/>
      <c r="I10" s="17"/>
      <c r="J10" s="17"/>
      <c r="K10" s="17"/>
    </row>
    <row r="11" spans="1:11">
      <c r="A11" s="18">
        <v>15</v>
      </c>
      <c r="B11" s="16" t="s">
        <v>56</v>
      </c>
      <c r="C11" s="17"/>
      <c r="D11" s="17"/>
      <c r="E11" s="17"/>
      <c r="F11" s="17"/>
      <c r="G11" s="17"/>
      <c r="H11" s="17"/>
      <c r="I11" s="17"/>
      <c r="J11" s="17"/>
      <c r="K11" s="17"/>
    </row>
    <row r="12" spans="1:11">
      <c r="A12" s="18">
        <v>17</v>
      </c>
      <c r="B12" s="16" t="s">
        <v>57</v>
      </c>
      <c r="C12" s="17"/>
      <c r="D12" s="17"/>
      <c r="E12" s="17"/>
      <c r="F12" s="17"/>
      <c r="G12" s="17"/>
      <c r="H12" s="17"/>
      <c r="I12" s="17"/>
      <c r="J12" s="17"/>
      <c r="K12" s="17"/>
    </row>
    <row r="13" spans="1:11">
      <c r="A13" s="18">
        <v>18</v>
      </c>
      <c r="B13" s="16" t="s">
        <v>58</v>
      </c>
      <c r="C13" s="17"/>
      <c r="D13" s="17"/>
      <c r="E13" s="17"/>
      <c r="F13" s="17"/>
      <c r="G13" s="17"/>
      <c r="H13" s="17"/>
      <c r="I13" s="17"/>
      <c r="J13" s="17"/>
      <c r="K13" s="17"/>
    </row>
    <row r="14" spans="1:11">
      <c r="A14" s="18">
        <v>19</v>
      </c>
      <c r="B14" s="16" t="s">
        <v>59</v>
      </c>
      <c r="C14" s="17"/>
      <c r="D14" s="17"/>
      <c r="E14" s="17"/>
      <c r="F14" s="17"/>
      <c r="G14" s="17"/>
      <c r="H14" s="17"/>
      <c r="I14" s="17"/>
      <c r="J14" s="17"/>
      <c r="K14" s="17"/>
    </row>
    <row r="15" spans="1:11">
      <c r="A15" s="18">
        <v>20</v>
      </c>
      <c r="B15" s="16" t="s">
        <v>60</v>
      </c>
      <c r="C15" s="17"/>
      <c r="D15" s="17"/>
      <c r="E15" s="17"/>
      <c r="F15" s="17"/>
      <c r="G15" s="17"/>
      <c r="H15" s="17"/>
      <c r="I15" s="17"/>
      <c r="J15" s="17"/>
      <c r="K15" s="17"/>
    </row>
    <row r="16" spans="1:11">
      <c r="A16" s="18">
        <v>23</v>
      </c>
      <c r="B16" s="16" t="s">
        <v>61</v>
      </c>
      <c r="C16" s="17"/>
      <c r="D16" s="17"/>
      <c r="E16" s="17"/>
      <c r="F16" s="17"/>
      <c r="G16" s="17"/>
      <c r="H16" s="17"/>
      <c r="I16" s="17"/>
      <c r="J16" s="17"/>
      <c r="K16" s="17"/>
    </row>
    <row r="17" spans="1:11">
      <c r="A17" s="18">
        <v>25</v>
      </c>
      <c r="B17" s="16" t="s">
        <v>62</v>
      </c>
      <c r="C17" s="17"/>
      <c r="D17" s="17"/>
      <c r="E17" s="17"/>
      <c r="F17" s="17"/>
      <c r="G17" s="17"/>
      <c r="H17" s="17"/>
      <c r="I17" s="17"/>
      <c r="J17" s="17"/>
      <c r="K17" s="17"/>
    </row>
    <row r="18" spans="1:11">
      <c r="A18" s="18">
        <v>27</v>
      </c>
      <c r="B18" s="16" t="s">
        <v>63</v>
      </c>
      <c r="C18" s="17"/>
      <c r="D18" s="17"/>
      <c r="E18" s="17"/>
      <c r="F18" s="17"/>
      <c r="G18" s="17"/>
      <c r="H18" s="17"/>
      <c r="I18" s="17"/>
      <c r="J18" s="17"/>
      <c r="K18" s="17"/>
    </row>
    <row r="19" spans="1:11">
      <c r="A19" s="18">
        <v>41</v>
      </c>
      <c r="B19" s="16" t="s">
        <v>64</v>
      </c>
      <c r="C19" s="17"/>
      <c r="D19" s="17"/>
      <c r="E19" s="17"/>
      <c r="F19" s="17"/>
      <c r="G19" s="17"/>
      <c r="H19" s="17"/>
      <c r="I19" s="17"/>
      <c r="J19" s="17"/>
      <c r="K19" s="17"/>
    </row>
    <row r="20" spans="1:11">
      <c r="A20" s="18">
        <v>44</v>
      </c>
      <c r="B20" s="16" t="s">
        <v>65</v>
      </c>
      <c r="C20" s="17"/>
      <c r="D20" s="17"/>
      <c r="E20" s="17"/>
      <c r="F20" s="17"/>
      <c r="G20" s="17"/>
      <c r="H20" s="17"/>
      <c r="I20" s="17"/>
      <c r="J20" s="17"/>
      <c r="K20" s="17"/>
    </row>
    <row r="21" spans="1:11">
      <c r="A21" s="18">
        <v>47</v>
      </c>
      <c r="B21" s="16" t="s">
        <v>66</v>
      </c>
      <c r="C21" s="17"/>
      <c r="D21" s="17"/>
      <c r="E21" s="17"/>
      <c r="F21" s="17"/>
      <c r="G21" s="17"/>
      <c r="H21" s="17"/>
      <c r="I21" s="17"/>
      <c r="J21" s="17"/>
      <c r="K21" s="17"/>
    </row>
    <row r="22" spans="1:11">
      <c r="A22" s="18">
        <v>50</v>
      </c>
      <c r="B22" s="16" t="s">
        <v>67</v>
      </c>
      <c r="C22" s="17"/>
      <c r="D22" s="17"/>
      <c r="E22" s="17"/>
      <c r="F22" s="17"/>
      <c r="G22" s="17"/>
      <c r="H22" s="17"/>
      <c r="I22" s="17"/>
      <c r="J22" s="17"/>
      <c r="K22" s="17"/>
    </row>
    <row r="23" spans="1:11">
      <c r="A23" s="18">
        <v>52</v>
      </c>
      <c r="B23" s="16" t="s">
        <v>68</v>
      </c>
      <c r="C23" s="17"/>
      <c r="D23" s="17"/>
      <c r="E23" s="17"/>
      <c r="F23" s="17"/>
      <c r="G23" s="17"/>
      <c r="H23" s="17"/>
      <c r="I23" s="17"/>
      <c r="J23" s="17"/>
      <c r="K23" s="17"/>
    </row>
    <row r="24" spans="1:11">
      <c r="A24" s="18">
        <v>54</v>
      </c>
      <c r="B24" s="16" t="s">
        <v>69</v>
      </c>
      <c r="C24" s="17"/>
      <c r="D24" s="17"/>
      <c r="E24" s="17"/>
      <c r="F24" s="17"/>
      <c r="G24" s="17"/>
      <c r="H24" s="17"/>
      <c r="I24" s="17"/>
      <c r="J24" s="17"/>
      <c r="K24" s="17"/>
    </row>
    <row r="25" spans="1:11">
      <c r="A25" s="18">
        <v>63</v>
      </c>
      <c r="B25" s="16" t="s">
        <v>70</v>
      </c>
      <c r="C25" s="17"/>
      <c r="D25" s="17"/>
      <c r="E25" s="17"/>
      <c r="F25" s="17"/>
      <c r="G25" s="17"/>
      <c r="H25" s="17"/>
      <c r="I25" s="17"/>
      <c r="J25" s="17"/>
      <c r="K25" s="17"/>
    </row>
    <row r="26" spans="1:11">
      <c r="A26" s="18">
        <v>66</v>
      </c>
      <c r="B26" s="16" t="s">
        <v>71</v>
      </c>
      <c r="C26" s="17"/>
      <c r="D26" s="17"/>
      <c r="E26" s="17"/>
      <c r="F26" s="17"/>
      <c r="G26" s="17"/>
      <c r="H26" s="17"/>
      <c r="I26" s="17"/>
      <c r="J26" s="17"/>
      <c r="K26" s="17"/>
    </row>
    <row r="27" spans="1:11">
      <c r="A27" s="18">
        <v>68</v>
      </c>
      <c r="B27" s="16" t="s">
        <v>72</v>
      </c>
      <c r="C27" s="17"/>
      <c r="D27" s="17"/>
      <c r="E27" s="17"/>
      <c r="F27" s="17"/>
      <c r="G27" s="17"/>
      <c r="H27" s="17"/>
      <c r="I27" s="17"/>
      <c r="J27" s="17"/>
      <c r="K27" s="17"/>
    </row>
    <row r="28" spans="1:11">
      <c r="A28" s="18">
        <v>70</v>
      </c>
      <c r="B28" s="16" t="s">
        <v>73</v>
      </c>
      <c r="C28" s="17"/>
      <c r="D28" s="17"/>
      <c r="E28" s="17"/>
      <c r="F28" s="17"/>
      <c r="G28" s="17"/>
      <c r="H28" s="17"/>
      <c r="I28" s="17"/>
      <c r="J28" s="17"/>
      <c r="K28" s="17"/>
    </row>
    <row r="29" spans="1:11">
      <c r="A29" s="18">
        <v>73</v>
      </c>
      <c r="B29" s="16" t="s">
        <v>74</v>
      </c>
      <c r="C29" s="17"/>
      <c r="D29" s="17"/>
      <c r="E29" s="17"/>
      <c r="F29" s="17"/>
      <c r="G29" s="17"/>
      <c r="H29" s="17"/>
      <c r="I29" s="17"/>
      <c r="J29" s="17"/>
      <c r="K29" s="17"/>
    </row>
    <row r="30" spans="1:11">
      <c r="A30" s="18">
        <v>76</v>
      </c>
      <c r="B30" s="16" t="s">
        <v>75</v>
      </c>
      <c r="C30" s="17"/>
      <c r="D30" s="17"/>
      <c r="E30" s="17"/>
      <c r="F30" s="17"/>
      <c r="G30" s="17"/>
      <c r="H30" s="17"/>
      <c r="I30" s="17"/>
      <c r="J30" s="17"/>
      <c r="K30" s="17"/>
    </row>
    <row r="31" spans="1:11">
      <c r="A31" s="18">
        <v>81</v>
      </c>
      <c r="B31" s="16" t="s">
        <v>76</v>
      </c>
      <c r="C31" s="17"/>
      <c r="D31" s="17"/>
      <c r="E31" s="17"/>
      <c r="F31" s="17"/>
      <c r="G31" s="17"/>
      <c r="H31" s="17"/>
      <c r="I31" s="17"/>
      <c r="J31" s="17"/>
      <c r="K31" s="17"/>
    </row>
    <row r="32" spans="1:11">
      <c r="A32" s="18">
        <v>85</v>
      </c>
      <c r="B32" s="16" t="s">
        <v>77</v>
      </c>
      <c r="C32" s="17"/>
      <c r="D32" s="17"/>
      <c r="E32" s="17"/>
      <c r="F32" s="17"/>
      <c r="G32" s="17"/>
      <c r="H32" s="17"/>
      <c r="I32" s="17"/>
      <c r="J32" s="17"/>
      <c r="K32" s="17"/>
    </row>
    <row r="33" spans="1:11">
      <c r="A33" s="18">
        <v>86</v>
      </c>
      <c r="B33" s="16" t="s">
        <v>78</v>
      </c>
      <c r="C33" s="17"/>
      <c r="D33" s="17"/>
      <c r="E33" s="17"/>
      <c r="F33" s="17"/>
      <c r="G33" s="17"/>
      <c r="H33" s="17"/>
      <c r="I33" s="17"/>
      <c r="J33" s="17"/>
      <c r="K33" s="17"/>
    </row>
    <row r="34" spans="1:11">
      <c r="A34" s="18">
        <v>88</v>
      </c>
      <c r="B34" s="16" t="s">
        <v>79</v>
      </c>
      <c r="C34" s="17"/>
      <c r="D34" s="17"/>
      <c r="E34" s="17"/>
      <c r="F34" s="17"/>
      <c r="G34" s="17"/>
      <c r="H34" s="17"/>
      <c r="I34" s="17"/>
      <c r="J34" s="17"/>
      <c r="K34" s="17"/>
    </row>
    <row r="35" spans="1:11">
      <c r="A35" s="18">
        <v>91</v>
      </c>
      <c r="B35" s="16" t="s">
        <v>80</v>
      </c>
      <c r="C35" s="17"/>
      <c r="D35" s="17"/>
      <c r="E35" s="17"/>
      <c r="F35" s="17"/>
      <c r="G35" s="17"/>
      <c r="H35" s="17"/>
      <c r="I35" s="17"/>
      <c r="J35" s="17"/>
      <c r="K35" s="17"/>
    </row>
    <row r="36" spans="1:11">
      <c r="A36" s="18">
        <v>94</v>
      </c>
      <c r="B36" s="16" t="s">
        <v>81</v>
      </c>
      <c r="C36" s="17"/>
      <c r="D36" s="17"/>
      <c r="E36" s="17"/>
      <c r="F36" s="17"/>
      <c r="G36" s="17"/>
      <c r="H36" s="17"/>
      <c r="I36" s="17"/>
      <c r="J36" s="17"/>
      <c r="K36" s="17"/>
    </row>
    <row r="37" spans="1:11">
      <c r="A37" s="18">
        <v>95</v>
      </c>
      <c r="B37" s="16" t="s">
        <v>82</v>
      </c>
      <c r="C37" s="17"/>
      <c r="D37" s="17"/>
      <c r="E37" s="17"/>
      <c r="F37" s="17"/>
      <c r="G37" s="17"/>
      <c r="H37" s="17"/>
      <c r="I37" s="17"/>
      <c r="J37" s="17"/>
      <c r="K37" s="17"/>
    </row>
    <row r="38" spans="1:11">
      <c r="A38" s="18">
        <v>97</v>
      </c>
      <c r="B38" s="16" t="s">
        <v>83</v>
      </c>
      <c r="C38" s="17"/>
      <c r="D38" s="17"/>
      <c r="E38" s="17"/>
      <c r="F38" s="17"/>
      <c r="G38" s="17"/>
      <c r="H38" s="17"/>
      <c r="I38" s="17"/>
      <c r="J38" s="17"/>
      <c r="K38" s="17"/>
    </row>
    <row r="39" spans="1:11">
      <c r="A39" s="15">
        <v>99</v>
      </c>
      <c r="B39" s="16" t="s">
        <v>84</v>
      </c>
      <c r="C39" s="17"/>
      <c r="D39" s="17"/>
      <c r="E39" s="17"/>
      <c r="F39" s="17"/>
      <c r="G39" s="17"/>
      <c r="H39" s="28"/>
      <c r="I39" s="28"/>
      <c r="J39" s="28"/>
      <c r="K39" s="28"/>
    </row>
    <row r="40" spans="1:11" ht="15">
      <c r="A40" s="29" t="s">
        <v>85</v>
      </c>
      <c r="B40" s="29"/>
      <c r="C40" s="30">
        <f>SUBTOTAL(109,Tabla1345[[Número de Empresas con Cuotas Reguladas ]])</f>
        <v>0</v>
      </c>
      <c r="D40" s="30">
        <f>SUBTOTAL(109,Tabla1345[[ Número de Empresas con Cuota Voluntaria ]])</f>
        <v>0</v>
      </c>
      <c r="E40" s="30">
        <f>SUBTOTAL(109,Tabla1345[ Aprendices SENA Con Contrato De Aprendizaje (Incluye contratos voluntarios)])</f>
        <v>0</v>
      </c>
      <c r="F40" s="30">
        <f>SUBTOTAL(109,Tabla1345[ Aprendices Con Contrato De Aprendizaje - NO SENA])</f>
        <v>0</v>
      </c>
      <c r="G40" s="30">
        <f>SUBTOTAL(109,Tabla1345[[Total Aprendices Con Contrato De Aprendizaje ]])</f>
        <v>0</v>
      </c>
      <c r="H40" s="30">
        <f>SUBTOTAL(109,Tabla1345[[ Aprendices Con Contrato De Aprendizaje Voluntario ]])</f>
        <v>0</v>
      </c>
      <c r="I40" s="30">
        <f>SUBTOTAL(109,Tabla1345[Alianzas estratégicas, convenios y/o proyectos nacionales e internacionales suscritos y/o fortalecidos por el SENA])</f>
        <v>0</v>
      </c>
      <c r="J40" s="30">
        <f>SUBTOTAL(109,Tabla1345[Movilidad Internacional (Entrante y saliente)])</f>
        <v>0</v>
      </c>
      <c r="K40" s="30">
        <f>SUBTOTAL(109,Tabla1345[Personas formadas y entrenadas en el marco de alianzas con cooperantes internacionales])</f>
        <v>0</v>
      </c>
    </row>
    <row r="43" spans="1:11" ht="15.75">
      <c r="A43" s="29" t="s">
        <v>87</v>
      </c>
      <c r="C43" s="3">
        <v>42000</v>
      </c>
      <c r="D43" s="3">
        <v>4000</v>
      </c>
      <c r="E43" s="3">
        <v>259700</v>
      </c>
      <c r="F43" s="3">
        <v>111300</v>
      </c>
      <c r="G43" s="3">
        <v>371000</v>
      </c>
      <c r="H43" s="3">
        <v>6500</v>
      </c>
      <c r="I43" s="3">
        <v>15</v>
      </c>
      <c r="J43" s="3">
        <v>420</v>
      </c>
      <c r="K43" s="3">
        <v>6000</v>
      </c>
    </row>
    <row r="44" spans="1:11" ht="15">
      <c r="A44" s="30" t="s">
        <v>88</v>
      </c>
      <c r="C44" s="34">
        <f>+Tabla1345[[#Totals],[Número de Empresas con Cuotas Reguladas ]]-C43</f>
        <v>-42000</v>
      </c>
      <c r="D44" s="34">
        <f>+Tabla1345[[#Totals],[ Número de Empresas con Cuota Voluntaria ]]-D43</f>
        <v>-4000</v>
      </c>
      <c r="E44" s="34">
        <f>+Tabla1345[[#Totals],[ Aprendices SENA Con Contrato De Aprendizaje (Incluye contratos voluntarios)]]-E43</f>
        <v>-259700</v>
      </c>
      <c r="F44" s="34">
        <f>+Tabla1345[[#Totals],[ Aprendices Con Contrato De Aprendizaje - NO SENA]]-F43</f>
        <v>-111300</v>
      </c>
      <c r="G44" s="34">
        <f>+Tabla1345[[#Totals],[Total Aprendices Con Contrato De Aprendizaje ]]-G43</f>
        <v>-371000</v>
      </c>
      <c r="H44" s="34">
        <f>+Tabla1345[[#Totals],[ Aprendices Con Contrato De Aprendizaje Voluntario ]]-H43</f>
        <v>-6500</v>
      </c>
      <c r="I44" s="34">
        <f>+Tabla1345[[#Totals],[Alianzas estratégicas, convenios y/o proyectos nacionales e internacionales suscritos y/o fortalecidos por el SENA]]-I43</f>
        <v>-15</v>
      </c>
      <c r="J44" s="34">
        <f>+Tabla1345[[#Totals],[Movilidad Internacional (Entrante y saliente)]]-J43</f>
        <v>-420</v>
      </c>
      <c r="K44" s="34">
        <f>+Tabla1345[[#Totals],[Personas formadas y entrenadas en el marco de alianzas con cooperantes internacionales]]-K43</f>
        <v>-6000</v>
      </c>
    </row>
  </sheetData>
  <conditionalFormatting sqref="C44:K44">
    <cfRule type="cellIs" dxfId="25" priority="1" operator="greaterThan">
      <formula>0</formula>
    </cfRule>
    <cfRule type="cellIs" dxfId="24" priority="2" operator="lessThan">
      <formula>0</formula>
    </cfRule>
  </conditionalFormatting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52877-AAD6-4A7F-85FE-82A114DCA256}">
  <dimension ref="A1:M129"/>
  <sheetViews>
    <sheetView workbookViewId="0">
      <pane ySplit="6" topLeftCell="A85" activePane="bottomLeft" state="frozen"/>
      <selection pane="bottomLeft"/>
    </sheetView>
  </sheetViews>
  <sheetFormatPr baseColWidth="10" defaultColWidth="11.375" defaultRowHeight="14.25"/>
  <cols>
    <col min="1" max="1" width="15.625" customWidth="1"/>
    <col min="2" max="2" width="30.625" customWidth="1"/>
    <col min="3" max="3" width="15.625" customWidth="1"/>
    <col min="4" max="4" width="75.625" customWidth="1"/>
    <col min="5" max="13" width="20.625" customWidth="1"/>
  </cols>
  <sheetData>
    <row r="1" spans="1:13" ht="15">
      <c r="A1" s="36" t="s">
        <v>0</v>
      </c>
    </row>
    <row r="2" spans="1:13" ht="15">
      <c r="A2" s="36" t="s">
        <v>1</v>
      </c>
    </row>
    <row r="3" spans="1:13" ht="15">
      <c r="A3" s="35" t="s">
        <v>2</v>
      </c>
    </row>
    <row r="4" spans="1:13" ht="15">
      <c r="A4" s="35" t="s">
        <v>3</v>
      </c>
    </row>
    <row r="6" spans="1:13" ht="90" customHeight="1">
      <c r="A6" s="20" t="s">
        <v>5</v>
      </c>
      <c r="B6" s="14" t="s">
        <v>6</v>
      </c>
      <c r="C6" s="14" t="s">
        <v>89</v>
      </c>
      <c r="D6" s="14" t="s">
        <v>90</v>
      </c>
      <c r="E6" s="13" t="s">
        <v>338</v>
      </c>
      <c r="F6" s="13" t="s">
        <v>339</v>
      </c>
      <c r="G6" s="13" t="s">
        <v>340</v>
      </c>
      <c r="H6" s="13" t="s">
        <v>341</v>
      </c>
      <c r="I6" s="13" t="s">
        <v>342</v>
      </c>
      <c r="J6" s="13" t="s">
        <v>343</v>
      </c>
      <c r="K6" s="13" t="s">
        <v>344</v>
      </c>
      <c r="L6" s="13" t="s">
        <v>345</v>
      </c>
      <c r="M6" s="13" t="s">
        <v>346</v>
      </c>
    </row>
    <row r="7" spans="1:13">
      <c r="A7" s="50">
        <v>5</v>
      </c>
      <c r="B7" s="51" t="s">
        <v>52</v>
      </c>
      <c r="C7" s="55">
        <v>9101</v>
      </c>
      <c r="D7" s="51" t="s">
        <v>91</v>
      </c>
      <c r="E7" s="17"/>
      <c r="F7" s="17"/>
      <c r="G7" s="17"/>
      <c r="H7" s="17"/>
      <c r="I7" s="17"/>
      <c r="J7" s="32"/>
      <c r="K7" s="32"/>
      <c r="L7" s="32"/>
      <c r="M7" s="32"/>
    </row>
    <row r="8" spans="1:13">
      <c r="A8" s="50">
        <v>5</v>
      </c>
      <c r="B8" s="51" t="s">
        <v>52</v>
      </c>
      <c r="C8" s="55">
        <v>9127</v>
      </c>
      <c r="D8" s="51" t="s">
        <v>92</v>
      </c>
      <c r="E8" s="17"/>
      <c r="F8" s="17"/>
      <c r="G8" s="17"/>
      <c r="H8" s="17"/>
      <c r="I8" s="17"/>
      <c r="J8" s="32"/>
      <c r="K8" s="32"/>
      <c r="L8" s="32"/>
      <c r="M8" s="32"/>
    </row>
    <row r="9" spans="1:13">
      <c r="A9" s="50">
        <v>5</v>
      </c>
      <c r="B9" s="51" t="s">
        <v>52</v>
      </c>
      <c r="C9" s="55">
        <v>9201</v>
      </c>
      <c r="D9" s="51" t="s">
        <v>93</v>
      </c>
      <c r="E9" s="17"/>
      <c r="F9" s="17"/>
      <c r="G9" s="17"/>
      <c r="H9" s="17"/>
      <c r="I9" s="17"/>
      <c r="J9" s="32"/>
      <c r="K9" s="32"/>
      <c r="L9" s="32"/>
      <c r="M9" s="32"/>
    </row>
    <row r="10" spans="1:13">
      <c r="A10" s="50">
        <v>5</v>
      </c>
      <c r="B10" s="51" t="s">
        <v>52</v>
      </c>
      <c r="C10" s="55">
        <v>9202</v>
      </c>
      <c r="D10" s="51" t="s">
        <v>94</v>
      </c>
      <c r="E10" s="17"/>
      <c r="F10" s="17"/>
      <c r="G10" s="17"/>
      <c r="H10" s="17"/>
      <c r="I10" s="17"/>
      <c r="J10" s="32"/>
      <c r="K10" s="32"/>
      <c r="L10" s="32"/>
      <c r="M10" s="32"/>
    </row>
    <row r="11" spans="1:13">
      <c r="A11" s="50">
        <v>5</v>
      </c>
      <c r="B11" s="51" t="s">
        <v>52</v>
      </c>
      <c r="C11" s="55">
        <v>9203</v>
      </c>
      <c r="D11" s="51" t="s">
        <v>95</v>
      </c>
      <c r="E11" s="17"/>
      <c r="F11" s="17"/>
      <c r="G11" s="17"/>
      <c r="H11" s="17"/>
      <c r="I11" s="17"/>
      <c r="J11" s="32"/>
      <c r="K11" s="32"/>
      <c r="L11" s="32"/>
      <c r="M11" s="32"/>
    </row>
    <row r="12" spans="1:13">
      <c r="A12" s="50">
        <v>5</v>
      </c>
      <c r="B12" s="51" t="s">
        <v>52</v>
      </c>
      <c r="C12" s="55">
        <v>9204</v>
      </c>
      <c r="D12" s="51" t="s">
        <v>96</v>
      </c>
      <c r="E12" s="17"/>
      <c r="F12" s="17"/>
      <c r="G12" s="17"/>
      <c r="H12" s="17"/>
      <c r="I12" s="17"/>
      <c r="J12" s="32"/>
      <c r="K12" s="32"/>
      <c r="L12" s="32"/>
      <c r="M12" s="32"/>
    </row>
    <row r="13" spans="1:13">
      <c r="A13" s="50">
        <v>5</v>
      </c>
      <c r="B13" s="51" t="s">
        <v>52</v>
      </c>
      <c r="C13" s="55">
        <v>9205</v>
      </c>
      <c r="D13" s="51" t="s">
        <v>97</v>
      </c>
      <c r="E13" s="17"/>
      <c r="F13" s="17"/>
      <c r="G13" s="17"/>
      <c r="H13" s="17"/>
      <c r="I13" s="17"/>
      <c r="J13" s="32"/>
      <c r="K13" s="32"/>
      <c r="L13" s="32"/>
      <c r="M13" s="32"/>
    </row>
    <row r="14" spans="1:13">
      <c r="A14" s="50">
        <v>5</v>
      </c>
      <c r="B14" s="51" t="s">
        <v>52</v>
      </c>
      <c r="C14" s="55">
        <v>9206</v>
      </c>
      <c r="D14" s="51" t="s">
        <v>98</v>
      </c>
      <c r="E14" s="17"/>
      <c r="F14" s="17"/>
      <c r="G14" s="17"/>
      <c r="H14" s="17"/>
      <c r="I14" s="17"/>
      <c r="J14" s="32"/>
      <c r="K14" s="32"/>
      <c r="L14" s="32"/>
      <c r="M14" s="32"/>
    </row>
    <row r="15" spans="1:13">
      <c r="A15" s="50">
        <v>5</v>
      </c>
      <c r="B15" s="51" t="s">
        <v>52</v>
      </c>
      <c r="C15" s="55">
        <v>9301</v>
      </c>
      <c r="D15" s="51" t="s">
        <v>99</v>
      </c>
      <c r="E15" s="17"/>
      <c r="F15" s="17"/>
      <c r="G15" s="17"/>
      <c r="H15" s="17"/>
      <c r="I15" s="17"/>
      <c r="J15" s="32"/>
      <c r="K15" s="32"/>
      <c r="L15" s="32"/>
      <c r="M15" s="32"/>
    </row>
    <row r="16" spans="1:13">
      <c r="A16" s="50">
        <v>5</v>
      </c>
      <c r="B16" s="51" t="s">
        <v>52</v>
      </c>
      <c r="C16" s="55">
        <v>9401</v>
      </c>
      <c r="D16" s="51" t="s">
        <v>100</v>
      </c>
      <c r="E16" s="17"/>
      <c r="F16" s="17"/>
      <c r="G16" s="17"/>
      <c r="H16" s="17"/>
      <c r="I16" s="17"/>
      <c r="J16" s="32"/>
      <c r="K16" s="32"/>
      <c r="L16" s="32"/>
      <c r="M16" s="32"/>
    </row>
    <row r="17" spans="1:13">
      <c r="A17" s="50">
        <v>5</v>
      </c>
      <c r="B17" s="51" t="s">
        <v>52</v>
      </c>
      <c r="C17" s="55">
        <v>9402</v>
      </c>
      <c r="D17" s="51" t="s">
        <v>101</v>
      </c>
      <c r="E17" s="17"/>
      <c r="F17" s="17"/>
      <c r="G17" s="17"/>
      <c r="H17" s="17"/>
      <c r="I17" s="17"/>
      <c r="J17" s="32"/>
      <c r="K17" s="32"/>
      <c r="L17" s="32"/>
      <c r="M17" s="32"/>
    </row>
    <row r="18" spans="1:13">
      <c r="A18" s="50">
        <v>5</v>
      </c>
      <c r="B18" s="51" t="s">
        <v>52</v>
      </c>
      <c r="C18" s="55">
        <v>9501</v>
      </c>
      <c r="D18" s="51" t="s">
        <v>102</v>
      </c>
      <c r="E18" s="17"/>
      <c r="F18" s="17"/>
      <c r="G18" s="17"/>
      <c r="H18" s="17"/>
      <c r="I18" s="17"/>
      <c r="J18" s="32"/>
      <c r="K18" s="32"/>
      <c r="L18" s="32"/>
      <c r="M18" s="32"/>
    </row>
    <row r="19" spans="1:13">
      <c r="A19" s="50">
        <v>5</v>
      </c>
      <c r="B19" s="51" t="s">
        <v>52</v>
      </c>
      <c r="C19" s="55">
        <v>9502</v>
      </c>
      <c r="D19" s="51" t="s">
        <v>103</v>
      </c>
      <c r="E19" s="17"/>
      <c r="F19" s="17"/>
      <c r="G19" s="17"/>
      <c r="H19" s="17"/>
      <c r="I19" s="17"/>
      <c r="J19" s="32"/>
      <c r="K19" s="32"/>
      <c r="L19" s="32"/>
      <c r="M19" s="32"/>
    </row>
    <row r="20" spans="1:13">
      <c r="A20" s="50">
        <v>5</v>
      </c>
      <c r="B20" s="51" t="s">
        <v>52</v>
      </c>
      <c r="C20" s="55">
        <v>9503</v>
      </c>
      <c r="D20" s="51" t="s">
        <v>104</v>
      </c>
      <c r="E20" s="17"/>
      <c r="F20" s="17"/>
      <c r="G20" s="17"/>
      <c r="H20" s="17"/>
      <c r="I20" s="17"/>
      <c r="J20" s="32"/>
      <c r="K20" s="32"/>
      <c r="L20" s="32"/>
      <c r="M20" s="32"/>
    </row>
    <row r="21" spans="1:13">
      <c r="A21" s="50">
        <v>5</v>
      </c>
      <c r="B21" s="51" t="s">
        <v>52</v>
      </c>
      <c r="C21" s="55">
        <v>9504</v>
      </c>
      <c r="D21" s="51" t="s">
        <v>105</v>
      </c>
      <c r="E21" s="17"/>
      <c r="F21" s="17"/>
      <c r="G21" s="17"/>
      <c r="H21" s="17"/>
      <c r="I21" s="17"/>
      <c r="J21" s="32"/>
      <c r="K21" s="32"/>
      <c r="L21" s="32"/>
      <c r="M21" s="32"/>
    </row>
    <row r="22" spans="1:13">
      <c r="A22" s="50">
        <v>5</v>
      </c>
      <c r="B22" s="51" t="s">
        <v>52</v>
      </c>
      <c r="C22" s="55">
        <v>9549</v>
      </c>
      <c r="D22" s="51" t="s">
        <v>106</v>
      </c>
      <c r="E22" s="17"/>
      <c r="F22" s="17"/>
      <c r="G22" s="17"/>
      <c r="H22" s="17"/>
      <c r="I22" s="17"/>
      <c r="J22" s="32"/>
      <c r="K22" s="32"/>
      <c r="L22" s="32"/>
      <c r="M22" s="32"/>
    </row>
    <row r="23" spans="1:13">
      <c r="A23" s="50">
        <v>8</v>
      </c>
      <c r="B23" s="51" t="s">
        <v>53</v>
      </c>
      <c r="C23" s="55">
        <v>9103</v>
      </c>
      <c r="D23" s="51" t="s">
        <v>107</v>
      </c>
      <c r="E23" s="17"/>
      <c r="F23" s="17"/>
      <c r="G23" s="17"/>
      <c r="H23" s="17"/>
      <c r="I23" s="17"/>
      <c r="J23" s="32"/>
      <c r="K23" s="32"/>
      <c r="L23" s="32"/>
      <c r="M23" s="32"/>
    </row>
    <row r="24" spans="1:13">
      <c r="A24" s="50">
        <v>8</v>
      </c>
      <c r="B24" s="51" t="s">
        <v>53</v>
      </c>
      <c r="C24" s="55">
        <v>9207</v>
      </c>
      <c r="D24" s="51" t="s">
        <v>108</v>
      </c>
      <c r="E24" s="17"/>
      <c r="F24" s="17"/>
      <c r="G24" s="17"/>
      <c r="H24" s="17"/>
      <c r="I24" s="17"/>
      <c r="J24" s="32"/>
      <c r="K24" s="32"/>
      <c r="L24" s="32"/>
      <c r="M24" s="32"/>
    </row>
    <row r="25" spans="1:13">
      <c r="A25" s="50">
        <v>8</v>
      </c>
      <c r="B25" s="51" t="s">
        <v>53</v>
      </c>
      <c r="C25" s="55">
        <v>9208</v>
      </c>
      <c r="D25" s="51" t="s">
        <v>109</v>
      </c>
      <c r="E25" s="17"/>
      <c r="F25" s="17"/>
      <c r="G25" s="17"/>
      <c r="H25" s="17"/>
      <c r="I25" s="17"/>
      <c r="J25" s="32"/>
      <c r="K25" s="32"/>
      <c r="L25" s="32"/>
      <c r="M25" s="32"/>
    </row>
    <row r="26" spans="1:13">
      <c r="A26" s="50">
        <v>8</v>
      </c>
      <c r="B26" s="51" t="s">
        <v>53</v>
      </c>
      <c r="C26" s="55">
        <v>9302</v>
      </c>
      <c r="D26" s="51" t="s">
        <v>110</v>
      </c>
      <c r="E26" s="17"/>
      <c r="F26" s="17"/>
      <c r="G26" s="17"/>
      <c r="H26" s="17"/>
      <c r="I26" s="17"/>
      <c r="J26" s="32"/>
      <c r="K26" s="32"/>
      <c r="L26" s="32"/>
      <c r="M26" s="32"/>
    </row>
    <row r="27" spans="1:13">
      <c r="A27" s="50">
        <v>11</v>
      </c>
      <c r="B27" s="51" t="s">
        <v>54</v>
      </c>
      <c r="C27" s="55">
        <v>9209</v>
      </c>
      <c r="D27" s="51" t="s">
        <v>111</v>
      </c>
      <c r="E27" s="17"/>
      <c r="F27" s="17"/>
      <c r="G27" s="17"/>
      <c r="H27" s="17"/>
      <c r="I27" s="17"/>
      <c r="J27" s="32"/>
      <c r="K27" s="32"/>
      <c r="L27" s="32"/>
      <c r="M27" s="32"/>
    </row>
    <row r="28" spans="1:13">
      <c r="A28" s="50">
        <v>11</v>
      </c>
      <c r="B28" s="51" t="s">
        <v>54</v>
      </c>
      <c r="C28" s="55">
        <v>9210</v>
      </c>
      <c r="D28" s="51" t="s">
        <v>112</v>
      </c>
      <c r="E28" s="17"/>
      <c r="F28" s="17"/>
      <c r="G28" s="17"/>
      <c r="H28" s="17"/>
      <c r="I28" s="17"/>
      <c r="J28" s="32"/>
      <c r="K28" s="32"/>
      <c r="L28" s="32"/>
      <c r="M28" s="32"/>
    </row>
    <row r="29" spans="1:13">
      <c r="A29" s="50">
        <v>11</v>
      </c>
      <c r="B29" s="51" t="s">
        <v>54</v>
      </c>
      <c r="C29" s="55">
        <v>9211</v>
      </c>
      <c r="D29" s="51" t="s">
        <v>113</v>
      </c>
      <c r="E29" s="17"/>
      <c r="F29" s="17"/>
      <c r="G29" s="17"/>
      <c r="H29" s="17"/>
      <c r="I29" s="17"/>
      <c r="J29" s="32"/>
      <c r="K29" s="32"/>
      <c r="L29" s="32"/>
      <c r="M29" s="32"/>
    </row>
    <row r="30" spans="1:13">
      <c r="A30" s="50">
        <v>11</v>
      </c>
      <c r="B30" s="51" t="s">
        <v>54</v>
      </c>
      <c r="C30" s="55">
        <v>9212</v>
      </c>
      <c r="D30" s="51" t="s">
        <v>114</v>
      </c>
      <c r="E30" s="17"/>
      <c r="F30" s="17"/>
      <c r="G30" s="17"/>
      <c r="H30" s="17"/>
      <c r="I30" s="17"/>
      <c r="J30" s="32"/>
      <c r="K30" s="32"/>
      <c r="L30" s="32"/>
      <c r="M30" s="32"/>
    </row>
    <row r="31" spans="1:13">
      <c r="A31" s="50">
        <v>11</v>
      </c>
      <c r="B31" s="51" t="s">
        <v>54</v>
      </c>
      <c r="C31" s="55">
        <v>9213</v>
      </c>
      <c r="D31" s="51" t="s">
        <v>115</v>
      </c>
      <c r="E31" s="17"/>
      <c r="F31" s="17"/>
      <c r="G31" s="17"/>
      <c r="H31" s="17"/>
      <c r="I31" s="17"/>
      <c r="J31" s="32"/>
      <c r="K31" s="32"/>
      <c r="L31" s="32"/>
      <c r="M31" s="32"/>
    </row>
    <row r="32" spans="1:13">
      <c r="A32" s="50">
        <v>11</v>
      </c>
      <c r="B32" s="51" t="s">
        <v>54</v>
      </c>
      <c r="C32" s="55">
        <v>9214</v>
      </c>
      <c r="D32" s="51" t="s">
        <v>116</v>
      </c>
      <c r="E32" s="17"/>
      <c r="F32" s="17"/>
      <c r="G32" s="17"/>
      <c r="H32" s="17"/>
      <c r="I32" s="17"/>
      <c r="J32" s="32"/>
      <c r="K32" s="32"/>
      <c r="L32" s="32"/>
      <c r="M32" s="32"/>
    </row>
    <row r="33" spans="1:13">
      <c r="A33" s="50">
        <v>11</v>
      </c>
      <c r="B33" s="51" t="s">
        <v>54</v>
      </c>
      <c r="C33" s="55">
        <v>9215</v>
      </c>
      <c r="D33" s="51" t="s">
        <v>117</v>
      </c>
      <c r="E33" s="17"/>
      <c r="F33" s="17"/>
      <c r="G33" s="17"/>
      <c r="H33" s="17"/>
      <c r="I33" s="17"/>
      <c r="J33" s="32"/>
      <c r="K33" s="32"/>
      <c r="L33" s="32"/>
      <c r="M33" s="32"/>
    </row>
    <row r="34" spans="1:13">
      <c r="A34" s="50">
        <v>11</v>
      </c>
      <c r="B34" s="51" t="s">
        <v>54</v>
      </c>
      <c r="C34" s="55">
        <v>9216</v>
      </c>
      <c r="D34" s="51" t="s">
        <v>118</v>
      </c>
      <c r="E34" s="17"/>
      <c r="F34" s="17"/>
      <c r="G34" s="17"/>
      <c r="H34" s="17"/>
      <c r="I34" s="17"/>
      <c r="J34" s="32"/>
      <c r="K34" s="32"/>
      <c r="L34" s="32"/>
      <c r="M34" s="32"/>
    </row>
    <row r="35" spans="1:13">
      <c r="A35" s="50">
        <v>11</v>
      </c>
      <c r="B35" s="51" t="s">
        <v>54</v>
      </c>
      <c r="C35" s="55">
        <v>9217</v>
      </c>
      <c r="D35" s="51" t="s">
        <v>119</v>
      </c>
      <c r="E35" s="17"/>
      <c r="F35" s="17"/>
      <c r="G35" s="17"/>
      <c r="H35" s="17"/>
      <c r="I35" s="17"/>
      <c r="J35" s="32"/>
      <c r="K35" s="32"/>
      <c r="L35" s="32"/>
      <c r="M35" s="32"/>
    </row>
    <row r="36" spans="1:13">
      <c r="A36" s="50">
        <v>11</v>
      </c>
      <c r="B36" s="51" t="s">
        <v>54</v>
      </c>
      <c r="C36" s="55">
        <v>9303</v>
      </c>
      <c r="D36" s="51" t="s">
        <v>120</v>
      </c>
      <c r="E36" s="17"/>
      <c r="F36" s="17"/>
      <c r="G36" s="17"/>
      <c r="H36" s="17"/>
      <c r="I36" s="17"/>
      <c r="J36" s="32"/>
      <c r="K36" s="32"/>
      <c r="L36" s="32"/>
      <c r="M36" s="32"/>
    </row>
    <row r="37" spans="1:13">
      <c r="A37" s="50">
        <v>11</v>
      </c>
      <c r="B37" s="51" t="s">
        <v>54</v>
      </c>
      <c r="C37" s="55">
        <v>9403</v>
      </c>
      <c r="D37" s="51" t="s">
        <v>121</v>
      </c>
      <c r="E37" s="17"/>
      <c r="F37" s="17"/>
      <c r="G37" s="17"/>
      <c r="H37" s="17"/>
      <c r="I37" s="17"/>
      <c r="J37" s="32"/>
      <c r="K37" s="32"/>
      <c r="L37" s="32"/>
      <c r="M37" s="32"/>
    </row>
    <row r="38" spans="1:13">
      <c r="A38" s="50">
        <v>11</v>
      </c>
      <c r="B38" s="51" t="s">
        <v>54</v>
      </c>
      <c r="C38" s="55">
        <v>9404</v>
      </c>
      <c r="D38" s="51" t="s">
        <v>122</v>
      </c>
      <c r="E38" s="17"/>
      <c r="F38" s="17"/>
      <c r="G38" s="17"/>
      <c r="H38" s="17"/>
      <c r="I38" s="17"/>
      <c r="J38" s="32"/>
      <c r="K38" s="32"/>
      <c r="L38" s="32"/>
      <c r="M38" s="32"/>
    </row>
    <row r="39" spans="1:13">
      <c r="A39" s="50">
        <v>11</v>
      </c>
      <c r="B39" s="51" t="s">
        <v>54</v>
      </c>
      <c r="C39" s="55">
        <v>9405</v>
      </c>
      <c r="D39" s="51" t="s">
        <v>123</v>
      </c>
      <c r="E39" s="17"/>
      <c r="F39" s="17"/>
      <c r="G39" s="17"/>
      <c r="H39" s="17"/>
      <c r="I39" s="17"/>
      <c r="J39" s="32"/>
      <c r="K39" s="32"/>
      <c r="L39" s="32"/>
      <c r="M39" s="32"/>
    </row>
    <row r="40" spans="1:13">
      <c r="A40" s="50">
        <v>11</v>
      </c>
      <c r="B40" s="51" t="s">
        <v>54</v>
      </c>
      <c r="C40" s="55">
        <v>9406</v>
      </c>
      <c r="D40" s="51" t="s">
        <v>124</v>
      </c>
      <c r="E40" s="17"/>
      <c r="F40" s="17"/>
      <c r="G40" s="17"/>
      <c r="H40" s="17"/>
      <c r="I40" s="17"/>
      <c r="J40" s="32"/>
      <c r="K40" s="32"/>
      <c r="L40" s="32"/>
      <c r="M40" s="32"/>
    </row>
    <row r="41" spans="1:13">
      <c r="A41" s="50">
        <v>11</v>
      </c>
      <c r="B41" s="51" t="s">
        <v>54</v>
      </c>
      <c r="C41" s="55">
        <v>9508</v>
      </c>
      <c r="D41" s="51" t="s">
        <v>125</v>
      </c>
      <c r="E41" s="17"/>
      <c r="F41" s="17"/>
      <c r="G41" s="17"/>
      <c r="H41" s="17"/>
      <c r="I41" s="17"/>
      <c r="J41" s="32"/>
      <c r="K41" s="32"/>
      <c r="L41" s="32"/>
      <c r="M41" s="32"/>
    </row>
    <row r="42" spans="1:13">
      <c r="A42" s="50">
        <v>13</v>
      </c>
      <c r="B42" s="51" t="s">
        <v>55</v>
      </c>
      <c r="C42" s="55">
        <v>9104</v>
      </c>
      <c r="D42" s="51" t="s">
        <v>126</v>
      </c>
      <c r="E42" s="17"/>
      <c r="F42" s="17"/>
      <c r="G42" s="17"/>
      <c r="H42" s="17"/>
      <c r="I42" s="17"/>
      <c r="J42" s="32"/>
      <c r="K42" s="32"/>
      <c r="L42" s="32"/>
      <c r="M42" s="32"/>
    </row>
    <row r="43" spans="1:13">
      <c r="A43" s="50">
        <v>13</v>
      </c>
      <c r="B43" s="51" t="s">
        <v>55</v>
      </c>
      <c r="C43" s="55">
        <v>9105</v>
      </c>
      <c r="D43" s="51" t="s">
        <v>127</v>
      </c>
      <c r="E43" s="17"/>
      <c r="F43" s="17"/>
      <c r="G43" s="17"/>
      <c r="H43" s="17"/>
      <c r="I43" s="17"/>
      <c r="J43" s="32"/>
      <c r="K43" s="32"/>
      <c r="L43" s="32"/>
      <c r="M43" s="32"/>
    </row>
    <row r="44" spans="1:13">
      <c r="A44" s="50">
        <v>13</v>
      </c>
      <c r="B44" s="51" t="s">
        <v>55</v>
      </c>
      <c r="C44" s="55">
        <v>9218</v>
      </c>
      <c r="D44" s="51" t="s">
        <v>128</v>
      </c>
      <c r="E44" s="17"/>
      <c r="F44" s="17"/>
      <c r="G44" s="17"/>
      <c r="H44" s="17"/>
      <c r="I44" s="17"/>
      <c r="J44" s="32"/>
      <c r="K44" s="32"/>
      <c r="L44" s="32"/>
      <c r="M44" s="32"/>
    </row>
    <row r="45" spans="1:13">
      <c r="A45" s="50">
        <v>13</v>
      </c>
      <c r="B45" s="51" t="s">
        <v>55</v>
      </c>
      <c r="C45" s="55">
        <v>9304</v>
      </c>
      <c r="D45" s="51" t="s">
        <v>110</v>
      </c>
      <c r="E45" s="17"/>
      <c r="F45" s="17"/>
      <c r="G45" s="17"/>
      <c r="H45" s="17"/>
      <c r="I45" s="17"/>
      <c r="J45" s="32"/>
      <c r="K45" s="32"/>
      <c r="L45" s="32"/>
      <c r="M45" s="32"/>
    </row>
    <row r="46" spans="1:13">
      <c r="A46" s="50">
        <v>15</v>
      </c>
      <c r="B46" s="51" t="s">
        <v>56</v>
      </c>
      <c r="C46" s="55">
        <v>9110</v>
      </c>
      <c r="D46" s="51" t="s">
        <v>129</v>
      </c>
      <c r="E46" s="17"/>
      <c r="F46" s="17"/>
      <c r="G46" s="17"/>
      <c r="H46" s="17"/>
      <c r="I46" s="17"/>
      <c r="J46" s="32"/>
      <c r="K46" s="32"/>
      <c r="L46" s="32"/>
      <c r="M46" s="32"/>
    </row>
    <row r="47" spans="1:13">
      <c r="A47" s="50">
        <v>15</v>
      </c>
      <c r="B47" s="51" t="s">
        <v>56</v>
      </c>
      <c r="C47" s="55">
        <v>9111</v>
      </c>
      <c r="D47" s="51" t="s">
        <v>130</v>
      </c>
      <c r="E47" s="17"/>
      <c r="F47" s="17"/>
      <c r="G47" s="17"/>
      <c r="H47" s="17"/>
      <c r="I47" s="17"/>
      <c r="J47" s="32"/>
      <c r="K47" s="32"/>
      <c r="L47" s="32"/>
      <c r="M47" s="32"/>
    </row>
    <row r="48" spans="1:13">
      <c r="A48" s="50">
        <v>15</v>
      </c>
      <c r="B48" s="51" t="s">
        <v>56</v>
      </c>
      <c r="C48" s="55">
        <v>9305</v>
      </c>
      <c r="D48" s="51" t="s">
        <v>131</v>
      </c>
      <c r="E48" s="17"/>
      <c r="F48" s="17"/>
      <c r="G48" s="17"/>
      <c r="H48" s="17"/>
      <c r="I48" s="17"/>
      <c r="J48" s="32"/>
      <c r="K48" s="32"/>
      <c r="L48" s="32"/>
      <c r="M48" s="32"/>
    </row>
    <row r="49" spans="1:13">
      <c r="A49" s="50">
        <v>15</v>
      </c>
      <c r="B49" s="51" t="s">
        <v>56</v>
      </c>
      <c r="C49" s="55">
        <v>9514</v>
      </c>
      <c r="D49" s="51" t="s">
        <v>132</v>
      </c>
      <c r="E49" s="17"/>
      <c r="F49" s="17"/>
      <c r="G49" s="17"/>
      <c r="H49" s="17"/>
      <c r="I49" s="17"/>
      <c r="J49" s="32"/>
      <c r="K49" s="32"/>
      <c r="L49" s="32"/>
      <c r="M49" s="32"/>
    </row>
    <row r="50" spans="1:13">
      <c r="A50" s="50">
        <v>15</v>
      </c>
      <c r="B50" s="51" t="s">
        <v>56</v>
      </c>
      <c r="C50" s="55">
        <v>9551</v>
      </c>
      <c r="D50" s="51" t="s">
        <v>133</v>
      </c>
      <c r="E50" s="17"/>
      <c r="F50" s="17"/>
      <c r="G50" s="17"/>
      <c r="H50" s="17"/>
      <c r="I50" s="17"/>
      <c r="J50" s="32"/>
      <c r="K50" s="32"/>
      <c r="L50" s="32"/>
      <c r="M50" s="32"/>
    </row>
    <row r="51" spans="1:13">
      <c r="A51" s="50">
        <v>17</v>
      </c>
      <c r="B51" s="51" t="s">
        <v>57</v>
      </c>
      <c r="C51" s="55">
        <v>9112</v>
      </c>
      <c r="D51" s="51" t="s">
        <v>134</v>
      </c>
      <c r="E51" s="17"/>
      <c r="F51" s="17"/>
      <c r="G51" s="17"/>
      <c r="H51" s="17"/>
      <c r="I51" s="17"/>
      <c r="J51" s="32"/>
      <c r="K51" s="32"/>
      <c r="L51" s="32"/>
      <c r="M51" s="32"/>
    </row>
    <row r="52" spans="1:13">
      <c r="A52" s="50">
        <v>17</v>
      </c>
      <c r="B52" s="51" t="s">
        <v>57</v>
      </c>
      <c r="C52" s="55">
        <v>9219</v>
      </c>
      <c r="D52" s="51" t="s">
        <v>135</v>
      </c>
      <c r="E52" s="17"/>
      <c r="F52" s="17"/>
      <c r="G52" s="17"/>
      <c r="H52" s="17"/>
      <c r="I52" s="17"/>
      <c r="J52" s="32"/>
      <c r="K52" s="32"/>
      <c r="L52" s="32"/>
      <c r="M52" s="32"/>
    </row>
    <row r="53" spans="1:13">
      <c r="A53" s="50">
        <v>17</v>
      </c>
      <c r="B53" s="51" t="s">
        <v>57</v>
      </c>
      <c r="C53" s="55">
        <v>9220</v>
      </c>
      <c r="D53" s="51" t="s">
        <v>136</v>
      </c>
      <c r="E53" s="17"/>
      <c r="F53" s="17"/>
      <c r="G53" s="17"/>
      <c r="H53" s="17"/>
      <c r="I53" s="17"/>
      <c r="J53" s="32"/>
      <c r="K53" s="32"/>
      <c r="L53" s="32"/>
      <c r="M53" s="32"/>
    </row>
    <row r="54" spans="1:13">
      <c r="A54" s="50">
        <v>17</v>
      </c>
      <c r="B54" s="51" t="s">
        <v>57</v>
      </c>
      <c r="C54" s="55">
        <v>9306</v>
      </c>
      <c r="D54" s="51" t="s">
        <v>110</v>
      </c>
      <c r="E54" s="17"/>
      <c r="F54" s="17"/>
      <c r="G54" s="17"/>
      <c r="H54" s="17"/>
      <c r="I54" s="17"/>
      <c r="J54" s="32"/>
      <c r="K54" s="32"/>
      <c r="L54" s="32"/>
      <c r="M54" s="32"/>
    </row>
    <row r="55" spans="1:13">
      <c r="A55" s="50">
        <v>17</v>
      </c>
      <c r="B55" s="51" t="s">
        <v>57</v>
      </c>
      <c r="C55" s="55">
        <v>9515</v>
      </c>
      <c r="D55" s="51" t="s">
        <v>137</v>
      </c>
      <c r="E55" s="17"/>
      <c r="F55" s="17"/>
      <c r="G55" s="17"/>
      <c r="H55" s="17"/>
      <c r="I55" s="17"/>
      <c r="J55" s="32"/>
      <c r="K55" s="32"/>
      <c r="L55" s="32"/>
      <c r="M55" s="32"/>
    </row>
    <row r="56" spans="1:13">
      <c r="A56" s="50">
        <v>18</v>
      </c>
      <c r="B56" s="51" t="s">
        <v>58</v>
      </c>
      <c r="C56" s="55">
        <v>9516</v>
      </c>
      <c r="D56" s="51" t="s">
        <v>138</v>
      </c>
      <c r="E56" s="17"/>
      <c r="F56" s="17"/>
      <c r="G56" s="17"/>
      <c r="H56" s="17"/>
      <c r="I56" s="17"/>
      <c r="J56" s="32"/>
      <c r="K56" s="32"/>
      <c r="L56" s="32"/>
      <c r="M56" s="32"/>
    </row>
    <row r="57" spans="1:13">
      <c r="A57" s="50">
        <v>19</v>
      </c>
      <c r="B57" s="51" t="s">
        <v>59</v>
      </c>
      <c r="C57" s="55">
        <v>9113</v>
      </c>
      <c r="D57" s="51" t="s">
        <v>139</v>
      </c>
      <c r="E57" s="17"/>
      <c r="F57" s="17"/>
      <c r="G57" s="17"/>
      <c r="H57" s="17"/>
      <c r="I57" s="17"/>
      <c r="J57" s="32"/>
      <c r="K57" s="32"/>
      <c r="L57" s="32"/>
      <c r="M57" s="32"/>
    </row>
    <row r="58" spans="1:13">
      <c r="A58" s="50">
        <v>19</v>
      </c>
      <c r="B58" s="51" t="s">
        <v>59</v>
      </c>
      <c r="C58" s="55">
        <v>9221</v>
      </c>
      <c r="D58" s="51" t="s">
        <v>140</v>
      </c>
      <c r="E58" s="17"/>
      <c r="F58" s="17"/>
      <c r="G58" s="17"/>
      <c r="H58" s="17"/>
      <c r="I58" s="17"/>
      <c r="J58" s="32"/>
      <c r="K58" s="32"/>
      <c r="L58" s="32"/>
      <c r="M58" s="32"/>
    </row>
    <row r="59" spans="1:13">
      <c r="A59" s="50">
        <v>19</v>
      </c>
      <c r="B59" s="51" t="s">
        <v>59</v>
      </c>
      <c r="C59" s="55">
        <v>9307</v>
      </c>
      <c r="D59" s="51" t="s">
        <v>110</v>
      </c>
      <c r="E59" s="17"/>
      <c r="F59" s="17"/>
      <c r="G59" s="17"/>
      <c r="H59" s="17"/>
      <c r="I59" s="17"/>
      <c r="J59" s="32"/>
      <c r="K59" s="32"/>
      <c r="L59" s="32"/>
      <c r="M59" s="32"/>
    </row>
    <row r="60" spans="1:13">
      <c r="A60" s="50">
        <v>20</v>
      </c>
      <c r="B60" s="51" t="s">
        <v>60</v>
      </c>
      <c r="C60" s="55">
        <v>9114</v>
      </c>
      <c r="D60" s="51" t="s">
        <v>141</v>
      </c>
      <c r="E60" s="17"/>
      <c r="F60" s="17"/>
      <c r="G60" s="17"/>
      <c r="H60" s="17"/>
      <c r="I60" s="17"/>
      <c r="J60" s="32"/>
      <c r="K60" s="32"/>
      <c r="L60" s="32"/>
      <c r="M60" s="32"/>
    </row>
    <row r="61" spans="1:13">
      <c r="A61" s="50">
        <v>20</v>
      </c>
      <c r="B61" s="51" t="s">
        <v>60</v>
      </c>
      <c r="C61" s="55">
        <v>9520</v>
      </c>
      <c r="D61" s="51" t="s">
        <v>142</v>
      </c>
      <c r="E61" s="17"/>
      <c r="F61" s="17"/>
      <c r="G61" s="17"/>
      <c r="H61" s="17"/>
      <c r="I61" s="17"/>
      <c r="J61" s="32"/>
      <c r="K61" s="32"/>
      <c r="L61" s="32"/>
      <c r="M61" s="32"/>
    </row>
    <row r="62" spans="1:13">
      <c r="A62" s="50">
        <v>20</v>
      </c>
      <c r="B62" s="51" t="s">
        <v>60</v>
      </c>
      <c r="C62" s="55">
        <v>9521</v>
      </c>
      <c r="D62" s="51" t="s">
        <v>143</v>
      </c>
      <c r="E62" s="17"/>
      <c r="F62" s="17"/>
      <c r="G62" s="17"/>
      <c r="H62" s="17"/>
      <c r="I62" s="17"/>
      <c r="J62" s="32"/>
      <c r="K62" s="32"/>
      <c r="L62" s="32"/>
      <c r="M62" s="32"/>
    </row>
    <row r="63" spans="1:13">
      <c r="A63" s="50">
        <v>23</v>
      </c>
      <c r="B63" s="51" t="s">
        <v>61</v>
      </c>
      <c r="C63" s="55">
        <v>9115</v>
      </c>
      <c r="D63" s="51" t="s">
        <v>144</v>
      </c>
      <c r="E63" s="17"/>
      <c r="F63" s="17"/>
      <c r="G63" s="17"/>
      <c r="H63" s="17"/>
      <c r="I63" s="17"/>
      <c r="J63" s="32"/>
      <c r="K63" s="32"/>
      <c r="L63" s="32"/>
      <c r="M63" s="32"/>
    </row>
    <row r="64" spans="1:13">
      <c r="A64" s="50">
        <v>23</v>
      </c>
      <c r="B64" s="51" t="s">
        <v>61</v>
      </c>
      <c r="C64" s="55">
        <v>9523</v>
      </c>
      <c r="D64" s="51" t="s">
        <v>145</v>
      </c>
      <c r="E64" s="17"/>
      <c r="F64" s="17"/>
      <c r="G64" s="17"/>
      <c r="H64" s="17"/>
      <c r="I64" s="17"/>
      <c r="J64" s="32"/>
      <c r="K64" s="32"/>
      <c r="L64" s="32"/>
      <c r="M64" s="32"/>
    </row>
    <row r="65" spans="1:13">
      <c r="A65" s="50">
        <v>25</v>
      </c>
      <c r="B65" s="51" t="s">
        <v>62</v>
      </c>
      <c r="C65" s="55">
        <v>9232</v>
      </c>
      <c r="D65" s="51" t="s">
        <v>146</v>
      </c>
      <c r="E65" s="17"/>
      <c r="F65" s="17"/>
      <c r="G65" s="17"/>
      <c r="H65" s="17"/>
      <c r="I65" s="17"/>
      <c r="J65" s="32"/>
      <c r="K65" s="32"/>
      <c r="L65" s="32"/>
      <c r="M65" s="32"/>
    </row>
    <row r="66" spans="1:13">
      <c r="A66" s="50">
        <v>25</v>
      </c>
      <c r="B66" s="51" t="s">
        <v>62</v>
      </c>
      <c r="C66" s="55">
        <v>9509</v>
      </c>
      <c r="D66" s="51" t="s">
        <v>147</v>
      </c>
      <c r="E66" s="17"/>
      <c r="F66" s="17"/>
      <c r="G66" s="17"/>
      <c r="H66" s="17"/>
      <c r="I66" s="17"/>
      <c r="J66" s="32"/>
      <c r="K66" s="32"/>
      <c r="L66" s="32"/>
      <c r="M66" s="32"/>
    </row>
    <row r="67" spans="1:13">
      <c r="A67" s="50">
        <v>25</v>
      </c>
      <c r="B67" s="51" t="s">
        <v>62</v>
      </c>
      <c r="C67" s="55">
        <v>9510</v>
      </c>
      <c r="D67" s="51" t="s">
        <v>148</v>
      </c>
      <c r="E67" s="17"/>
      <c r="F67" s="17"/>
      <c r="G67" s="17"/>
      <c r="H67" s="17"/>
      <c r="I67" s="17"/>
      <c r="J67" s="32"/>
      <c r="K67" s="32"/>
      <c r="L67" s="32"/>
      <c r="M67" s="32"/>
    </row>
    <row r="68" spans="1:13">
      <c r="A68" s="50">
        <v>25</v>
      </c>
      <c r="B68" s="51" t="s">
        <v>62</v>
      </c>
      <c r="C68" s="55">
        <v>9511</v>
      </c>
      <c r="D68" s="51" t="s">
        <v>149</v>
      </c>
      <c r="E68" s="17"/>
      <c r="F68" s="17"/>
      <c r="G68" s="17"/>
      <c r="H68" s="17"/>
      <c r="I68" s="17"/>
      <c r="J68" s="32"/>
      <c r="K68" s="32"/>
      <c r="L68" s="32"/>
      <c r="M68" s="32"/>
    </row>
    <row r="69" spans="1:13">
      <c r="A69" s="50">
        <v>25</v>
      </c>
      <c r="B69" s="51" t="s">
        <v>62</v>
      </c>
      <c r="C69" s="55">
        <v>9512</v>
      </c>
      <c r="D69" s="51" t="s">
        <v>150</v>
      </c>
      <c r="E69" s="17"/>
      <c r="F69" s="17"/>
      <c r="G69" s="17"/>
      <c r="H69" s="17"/>
      <c r="I69" s="17"/>
      <c r="J69" s="32"/>
      <c r="K69" s="32"/>
      <c r="L69" s="32"/>
      <c r="M69" s="32"/>
    </row>
    <row r="70" spans="1:13">
      <c r="A70" s="50">
        <v>25</v>
      </c>
      <c r="B70" s="51" t="s">
        <v>62</v>
      </c>
      <c r="C70" s="55">
        <v>9513</v>
      </c>
      <c r="D70" s="51" t="s">
        <v>151</v>
      </c>
      <c r="E70" s="17"/>
      <c r="F70" s="17"/>
      <c r="G70" s="17"/>
      <c r="H70" s="17"/>
      <c r="I70" s="17"/>
      <c r="J70" s="32"/>
      <c r="K70" s="32"/>
      <c r="L70" s="32"/>
      <c r="M70" s="32"/>
    </row>
    <row r="71" spans="1:13">
      <c r="A71" s="50">
        <v>27</v>
      </c>
      <c r="B71" s="51" t="s">
        <v>63</v>
      </c>
      <c r="C71" s="55">
        <v>9522</v>
      </c>
      <c r="D71" s="51" t="s">
        <v>152</v>
      </c>
      <c r="E71" s="17"/>
      <c r="F71" s="17"/>
      <c r="G71" s="17"/>
      <c r="H71" s="17"/>
      <c r="I71" s="17"/>
      <c r="J71" s="32"/>
      <c r="K71" s="32"/>
      <c r="L71" s="32"/>
      <c r="M71" s="32"/>
    </row>
    <row r="72" spans="1:13">
      <c r="A72" s="50">
        <v>41</v>
      </c>
      <c r="B72" s="51" t="s">
        <v>64</v>
      </c>
      <c r="C72" s="55">
        <v>9116</v>
      </c>
      <c r="D72" s="51" t="s">
        <v>153</v>
      </c>
      <c r="E72" s="17"/>
      <c r="F72" s="17"/>
      <c r="G72" s="17"/>
      <c r="H72" s="17"/>
      <c r="I72" s="17"/>
      <c r="J72" s="32"/>
      <c r="K72" s="32"/>
      <c r="L72" s="32"/>
      <c r="M72" s="32"/>
    </row>
    <row r="73" spans="1:13">
      <c r="A73" s="50">
        <v>41</v>
      </c>
      <c r="B73" s="51" t="s">
        <v>64</v>
      </c>
      <c r="C73" s="55">
        <v>9525</v>
      </c>
      <c r="D73" s="51" t="s">
        <v>154</v>
      </c>
      <c r="E73" s="17"/>
      <c r="F73" s="17"/>
      <c r="G73" s="17"/>
      <c r="H73" s="17"/>
      <c r="I73" s="17"/>
      <c r="J73" s="32"/>
      <c r="K73" s="32"/>
      <c r="L73" s="32"/>
      <c r="M73" s="32"/>
    </row>
    <row r="74" spans="1:13">
      <c r="A74" s="50">
        <v>41</v>
      </c>
      <c r="B74" s="51" t="s">
        <v>64</v>
      </c>
      <c r="C74" s="55">
        <v>9526</v>
      </c>
      <c r="D74" s="51" t="s">
        <v>155</v>
      </c>
      <c r="E74" s="17"/>
      <c r="F74" s="17"/>
      <c r="G74" s="17"/>
      <c r="H74" s="17"/>
      <c r="I74" s="17"/>
      <c r="J74" s="32"/>
      <c r="K74" s="32"/>
      <c r="L74" s="32"/>
      <c r="M74" s="32"/>
    </row>
    <row r="75" spans="1:13">
      <c r="A75" s="50">
        <v>41</v>
      </c>
      <c r="B75" s="51" t="s">
        <v>64</v>
      </c>
      <c r="C75" s="55">
        <v>9527</v>
      </c>
      <c r="D75" s="51" t="s">
        <v>156</v>
      </c>
      <c r="E75" s="17"/>
      <c r="F75" s="17"/>
      <c r="G75" s="17"/>
      <c r="H75" s="17"/>
      <c r="I75" s="17"/>
      <c r="J75" s="32"/>
      <c r="K75" s="32"/>
      <c r="L75" s="32"/>
      <c r="M75" s="32"/>
    </row>
    <row r="76" spans="1:13">
      <c r="A76" s="50">
        <v>41</v>
      </c>
      <c r="B76" s="51" t="s">
        <v>64</v>
      </c>
      <c r="C76" s="55">
        <v>9528</v>
      </c>
      <c r="D76" s="51" t="s">
        <v>157</v>
      </c>
      <c r="E76" s="17"/>
      <c r="F76" s="17"/>
      <c r="G76" s="17"/>
      <c r="H76" s="17"/>
      <c r="I76" s="17"/>
      <c r="J76" s="32"/>
      <c r="K76" s="32"/>
      <c r="L76" s="32"/>
      <c r="M76" s="32"/>
    </row>
    <row r="77" spans="1:13">
      <c r="A77" s="50">
        <v>44</v>
      </c>
      <c r="B77" s="51" t="s">
        <v>65</v>
      </c>
      <c r="C77" s="55">
        <v>9222</v>
      </c>
      <c r="D77" s="51" t="s">
        <v>158</v>
      </c>
      <c r="E77" s="17"/>
      <c r="F77" s="17"/>
      <c r="G77" s="17"/>
      <c r="H77" s="17"/>
      <c r="I77" s="17"/>
      <c r="J77" s="32"/>
      <c r="K77" s="32"/>
      <c r="L77" s="32"/>
      <c r="M77" s="32"/>
    </row>
    <row r="78" spans="1:13">
      <c r="A78" s="50">
        <v>44</v>
      </c>
      <c r="B78" s="51" t="s">
        <v>65</v>
      </c>
      <c r="C78" s="55">
        <v>9524</v>
      </c>
      <c r="D78" s="51" t="s">
        <v>159</v>
      </c>
      <c r="E78" s="17"/>
      <c r="F78" s="17"/>
      <c r="G78" s="17"/>
      <c r="H78" s="17"/>
      <c r="I78" s="17"/>
      <c r="J78" s="32"/>
      <c r="K78" s="32"/>
      <c r="L78" s="32"/>
      <c r="M78" s="32"/>
    </row>
    <row r="79" spans="1:13">
      <c r="A79" s="50">
        <v>47</v>
      </c>
      <c r="B79" s="51" t="s">
        <v>66</v>
      </c>
      <c r="C79" s="55">
        <v>9118</v>
      </c>
      <c r="D79" s="51" t="s">
        <v>160</v>
      </c>
      <c r="E79" s="17"/>
      <c r="F79" s="17"/>
      <c r="G79" s="17"/>
      <c r="H79" s="17"/>
      <c r="I79" s="17"/>
      <c r="J79" s="32"/>
      <c r="K79" s="32"/>
      <c r="L79" s="32"/>
      <c r="M79" s="32"/>
    </row>
    <row r="80" spans="1:13">
      <c r="A80" s="50">
        <v>47</v>
      </c>
      <c r="B80" s="51" t="s">
        <v>66</v>
      </c>
      <c r="C80" s="55">
        <v>9529</v>
      </c>
      <c r="D80" s="51" t="s">
        <v>161</v>
      </c>
      <c r="E80" s="17"/>
      <c r="F80" s="17"/>
      <c r="G80" s="17"/>
      <c r="H80" s="17"/>
      <c r="I80" s="17"/>
      <c r="J80" s="32"/>
      <c r="K80" s="32"/>
      <c r="L80" s="32"/>
      <c r="M80" s="32"/>
    </row>
    <row r="81" spans="1:13">
      <c r="A81" s="50">
        <v>50</v>
      </c>
      <c r="B81" s="51" t="s">
        <v>67</v>
      </c>
      <c r="C81" s="55">
        <v>9117</v>
      </c>
      <c r="D81" s="51" t="s">
        <v>162</v>
      </c>
      <c r="E81" s="17"/>
      <c r="F81" s="17"/>
      <c r="G81" s="17"/>
      <c r="H81" s="17"/>
      <c r="I81" s="17"/>
      <c r="J81" s="32"/>
      <c r="K81" s="32"/>
      <c r="L81" s="32"/>
      <c r="M81" s="32"/>
    </row>
    <row r="82" spans="1:13">
      <c r="A82" s="50">
        <v>50</v>
      </c>
      <c r="B82" s="51" t="s">
        <v>67</v>
      </c>
      <c r="C82" s="55">
        <v>9532</v>
      </c>
      <c r="D82" s="51" t="s">
        <v>163</v>
      </c>
      <c r="E82" s="17"/>
      <c r="F82" s="17"/>
      <c r="G82" s="17"/>
      <c r="H82" s="17"/>
      <c r="I82" s="17"/>
      <c r="J82" s="32"/>
      <c r="K82" s="32"/>
      <c r="L82" s="32"/>
      <c r="M82" s="32"/>
    </row>
    <row r="83" spans="1:13">
      <c r="A83" s="50">
        <v>52</v>
      </c>
      <c r="B83" s="51" t="s">
        <v>68</v>
      </c>
      <c r="C83" s="55">
        <v>9534</v>
      </c>
      <c r="D83" s="51" t="s">
        <v>164</v>
      </c>
      <c r="E83" s="17"/>
      <c r="F83" s="17"/>
      <c r="G83" s="17"/>
      <c r="H83" s="17"/>
      <c r="I83" s="17"/>
      <c r="J83" s="32"/>
      <c r="K83" s="32"/>
      <c r="L83" s="32"/>
      <c r="M83" s="32"/>
    </row>
    <row r="84" spans="1:13">
      <c r="A84" s="50">
        <v>52</v>
      </c>
      <c r="B84" s="51" t="s">
        <v>68</v>
      </c>
      <c r="C84" s="55">
        <v>9535</v>
      </c>
      <c r="D84" s="51" t="s">
        <v>165</v>
      </c>
      <c r="E84" s="17"/>
      <c r="F84" s="17"/>
      <c r="G84" s="17"/>
      <c r="H84" s="17"/>
      <c r="I84" s="17"/>
      <c r="J84" s="32"/>
      <c r="K84" s="32"/>
      <c r="L84" s="32"/>
      <c r="M84" s="32"/>
    </row>
    <row r="85" spans="1:13">
      <c r="A85" s="50">
        <v>52</v>
      </c>
      <c r="B85" s="51" t="s">
        <v>68</v>
      </c>
      <c r="C85" s="55">
        <v>9536</v>
      </c>
      <c r="D85" s="51" t="s">
        <v>166</v>
      </c>
      <c r="E85" s="17"/>
      <c r="F85" s="17"/>
      <c r="G85" s="17"/>
      <c r="H85" s="17"/>
      <c r="I85" s="17"/>
      <c r="J85" s="32"/>
      <c r="K85" s="32"/>
      <c r="L85" s="32"/>
      <c r="M85" s="32"/>
    </row>
    <row r="86" spans="1:13">
      <c r="A86" s="50">
        <v>54</v>
      </c>
      <c r="B86" s="51" t="s">
        <v>69</v>
      </c>
      <c r="C86" s="55">
        <v>9119</v>
      </c>
      <c r="D86" s="51" t="s">
        <v>167</v>
      </c>
      <c r="E86" s="17"/>
      <c r="F86" s="17"/>
      <c r="G86" s="17"/>
      <c r="H86" s="17"/>
      <c r="I86" s="17"/>
      <c r="J86" s="32"/>
      <c r="K86" s="32"/>
      <c r="L86" s="32"/>
      <c r="M86" s="32"/>
    </row>
    <row r="87" spans="1:13">
      <c r="A87" s="50">
        <v>54</v>
      </c>
      <c r="B87" s="51" t="s">
        <v>69</v>
      </c>
      <c r="C87" s="55">
        <v>9537</v>
      </c>
      <c r="D87" s="51" t="s">
        <v>156</v>
      </c>
      <c r="E87" s="17"/>
      <c r="F87" s="17"/>
      <c r="G87" s="17"/>
      <c r="H87" s="17"/>
      <c r="I87" s="17"/>
      <c r="J87" s="32"/>
      <c r="K87" s="32"/>
      <c r="L87" s="32"/>
      <c r="M87" s="32"/>
    </row>
    <row r="88" spans="1:13">
      <c r="A88" s="50">
        <v>63</v>
      </c>
      <c r="B88" s="51" t="s">
        <v>70</v>
      </c>
      <c r="C88" s="55">
        <v>9120</v>
      </c>
      <c r="D88" s="51" t="s">
        <v>168</v>
      </c>
      <c r="E88" s="17"/>
      <c r="F88" s="17"/>
      <c r="G88" s="17"/>
      <c r="H88" s="17"/>
      <c r="I88" s="17"/>
      <c r="J88" s="32"/>
      <c r="K88" s="32"/>
      <c r="L88" s="32"/>
      <c r="M88" s="32"/>
    </row>
    <row r="89" spans="1:13">
      <c r="A89" s="50">
        <v>63</v>
      </c>
      <c r="B89" s="51" t="s">
        <v>70</v>
      </c>
      <c r="C89" s="55">
        <v>9231</v>
      </c>
      <c r="D89" s="51" t="s">
        <v>169</v>
      </c>
      <c r="E89" s="17"/>
      <c r="F89" s="17"/>
      <c r="G89" s="17"/>
      <c r="H89" s="17"/>
      <c r="I89" s="17"/>
      <c r="J89" s="32"/>
      <c r="K89" s="32"/>
      <c r="L89" s="32"/>
      <c r="M89" s="32"/>
    </row>
    <row r="90" spans="1:13">
      <c r="A90" s="50">
        <v>63</v>
      </c>
      <c r="B90" s="51" t="s">
        <v>70</v>
      </c>
      <c r="C90" s="55">
        <v>9538</v>
      </c>
      <c r="D90" s="51" t="s">
        <v>170</v>
      </c>
      <c r="E90" s="17"/>
      <c r="F90" s="17"/>
      <c r="G90" s="17"/>
      <c r="H90" s="17"/>
      <c r="I90" s="17"/>
      <c r="J90" s="32"/>
      <c r="K90" s="32"/>
      <c r="L90" s="32"/>
      <c r="M90" s="32"/>
    </row>
    <row r="91" spans="1:13">
      <c r="A91" s="50">
        <v>66</v>
      </c>
      <c r="B91" s="51" t="s">
        <v>71</v>
      </c>
      <c r="C91" s="55">
        <v>9121</v>
      </c>
      <c r="D91" s="51" t="s">
        <v>171</v>
      </c>
      <c r="E91" s="17"/>
      <c r="F91" s="17"/>
      <c r="G91" s="17"/>
      <c r="H91" s="17"/>
      <c r="I91" s="17"/>
      <c r="J91" s="32"/>
      <c r="K91" s="32"/>
      <c r="L91" s="32"/>
      <c r="M91" s="32"/>
    </row>
    <row r="92" spans="1:13">
      <c r="A92" s="52">
        <v>66</v>
      </c>
      <c r="B92" s="53" t="s">
        <v>71</v>
      </c>
      <c r="C92" s="56">
        <v>9223</v>
      </c>
      <c r="D92" s="53" t="s">
        <v>172</v>
      </c>
      <c r="E92" s="17"/>
      <c r="F92" s="17"/>
      <c r="G92" s="17"/>
      <c r="H92" s="17"/>
      <c r="I92" s="17"/>
      <c r="J92" s="32"/>
      <c r="K92" s="32"/>
      <c r="L92" s="32"/>
      <c r="M92" s="32"/>
    </row>
    <row r="93" spans="1:13">
      <c r="A93" s="50">
        <v>66</v>
      </c>
      <c r="B93" s="51" t="s">
        <v>71</v>
      </c>
      <c r="C93" s="55">
        <v>9308</v>
      </c>
      <c r="D93" s="51" t="s">
        <v>110</v>
      </c>
      <c r="E93" s="17"/>
      <c r="F93" s="17"/>
      <c r="G93" s="17"/>
      <c r="H93" s="17"/>
      <c r="I93" s="17"/>
      <c r="J93" s="32"/>
      <c r="K93" s="32"/>
      <c r="L93" s="32"/>
      <c r="M93" s="32"/>
    </row>
    <row r="94" spans="1:13">
      <c r="A94" s="50">
        <v>68</v>
      </c>
      <c r="B94" s="51" t="s">
        <v>72</v>
      </c>
      <c r="C94" s="55">
        <v>9122</v>
      </c>
      <c r="D94" s="51" t="s">
        <v>171</v>
      </c>
      <c r="E94" s="17"/>
      <c r="F94" s="17"/>
      <c r="G94" s="17"/>
      <c r="H94" s="17"/>
      <c r="I94" s="17"/>
      <c r="J94" s="32"/>
      <c r="K94" s="32"/>
      <c r="L94" s="32"/>
      <c r="M94" s="32"/>
    </row>
    <row r="95" spans="1:13">
      <c r="A95" s="50">
        <v>68</v>
      </c>
      <c r="B95" s="51" t="s">
        <v>72</v>
      </c>
      <c r="C95" s="55">
        <v>9224</v>
      </c>
      <c r="D95" s="51" t="s">
        <v>173</v>
      </c>
      <c r="E95" s="17"/>
      <c r="F95" s="17"/>
      <c r="G95" s="17"/>
      <c r="H95" s="17"/>
      <c r="I95" s="17"/>
      <c r="J95" s="32"/>
      <c r="K95" s="32"/>
      <c r="L95" s="32"/>
      <c r="M95" s="32"/>
    </row>
    <row r="96" spans="1:13">
      <c r="A96" s="50">
        <v>68</v>
      </c>
      <c r="B96" s="51" t="s">
        <v>72</v>
      </c>
      <c r="C96" s="55">
        <v>9225</v>
      </c>
      <c r="D96" s="51" t="s">
        <v>174</v>
      </c>
      <c r="E96" s="17"/>
      <c r="F96" s="17"/>
      <c r="G96" s="17"/>
      <c r="H96" s="17"/>
      <c r="I96" s="17"/>
      <c r="J96" s="32"/>
      <c r="K96" s="32"/>
      <c r="L96" s="32"/>
      <c r="M96" s="32"/>
    </row>
    <row r="97" spans="1:13">
      <c r="A97" s="50">
        <v>68</v>
      </c>
      <c r="B97" s="51" t="s">
        <v>72</v>
      </c>
      <c r="C97" s="55">
        <v>9309</v>
      </c>
      <c r="D97" s="51" t="s">
        <v>175</v>
      </c>
      <c r="E97" s="17"/>
      <c r="F97" s="17"/>
      <c r="G97" s="17"/>
      <c r="H97" s="17"/>
      <c r="I97" s="17"/>
      <c r="J97" s="32"/>
      <c r="K97" s="32"/>
      <c r="L97" s="32"/>
      <c r="M97" s="32"/>
    </row>
    <row r="98" spans="1:13">
      <c r="A98" s="50">
        <v>68</v>
      </c>
      <c r="B98" s="51" t="s">
        <v>72</v>
      </c>
      <c r="C98" s="55">
        <v>9540</v>
      </c>
      <c r="D98" s="51" t="s">
        <v>176</v>
      </c>
      <c r="E98" s="17"/>
      <c r="F98" s="17"/>
      <c r="G98" s="17"/>
      <c r="H98" s="17"/>
      <c r="I98" s="17"/>
      <c r="J98" s="32"/>
      <c r="K98" s="32"/>
      <c r="L98" s="32"/>
      <c r="M98" s="32"/>
    </row>
    <row r="99" spans="1:13">
      <c r="A99" s="50">
        <v>68</v>
      </c>
      <c r="B99" s="51" t="s">
        <v>72</v>
      </c>
      <c r="C99" s="55">
        <v>9541</v>
      </c>
      <c r="D99" s="51" t="s">
        <v>177</v>
      </c>
      <c r="E99" s="17"/>
      <c r="F99" s="17"/>
      <c r="G99" s="17"/>
      <c r="H99" s="17"/>
      <c r="I99" s="17"/>
      <c r="J99" s="32"/>
      <c r="K99" s="32"/>
      <c r="L99" s="32"/>
      <c r="M99" s="32"/>
    </row>
    <row r="100" spans="1:13">
      <c r="A100" s="50">
        <v>68</v>
      </c>
      <c r="B100" s="51" t="s">
        <v>72</v>
      </c>
      <c r="C100" s="55">
        <v>9545</v>
      </c>
      <c r="D100" s="51" t="s">
        <v>178</v>
      </c>
      <c r="E100" s="17"/>
      <c r="F100" s="17"/>
      <c r="G100" s="17"/>
      <c r="H100" s="17"/>
      <c r="I100" s="17"/>
      <c r="J100" s="32"/>
      <c r="K100" s="32"/>
      <c r="L100" s="32"/>
      <c r="M100" s="32"/>
    </row>
    <row r="101" spans="1:13">
      <c r="A101" s="50">
        <v>68</v>
      </c>
      <c r="B101" s="51" t="s">
        <v>72</v>
      </c>
      <c r="C101" s="55">
        <v>9546</v>
      </c>
      <c r="D101" s="51" t="s">
        <v>179</v>
      </c>
      <c r="E101" s="17"/>
      <c r="F101" s="17"/>
      <c r="G101" s="17"/>
      <c r="H101" s="17"/>
      <c r="I101" s="17"/>
      <c r="J101" s="32"/>
      <c r="K101" s="32"/>
      <c r="L101" s="32"/>
      <c r="M101" s="32"/>
    </row>
    <row r="102" spans="1:13">
      <c r="A102" s="50">
        <v>70</v>
      </c>
      <c r="B102" s="51" t="s">
        <v>73</v>
      </c>
      <c r="C102" s="55">
        <v>9542</v>
      </c>
      <c r="D102" s="51" t="s">
        <v>180</v>
      </c>
      <c r="E102" s="17"/>
      <c r="F102" s="17"/>
      <c r="G102" s="17"/>
      <c r="H102" s="17"/>
      <c r="I102" s="17"/>
      <c r="J102" s="32"/>
      <c r="K102" s="32"/>
      <c r="L102" s="32"/>
      <c r="M102" s="32"/>
    </row>
    <row r="103" spans="1:13">
      <c r="A103" s="50">
        <v>73</v>
      </c>
      <c r="B103" s="51" t="s">
        <v>74</v>
      </c>
      <c r="C103" s="55">
        <v>9123</v>
      </c>
      <c r="D103" s="51" t="s">
        <v>181</v>
      </c>
      <c r="E103" s="17"/>
      <c r="F103" s="17"/>
      <c r="G103" s="17"/>
      <c r="H103" s="17"/>
      <c r="I103" s="17"/>
      <c r="J103" s="32"/>
      <c r="K103" s="32"/>
      <c r="L103" s="32"/>
      <c r="M103" s="32"/>
    </row>
    <row r="104" spans="1:13">
      <c r="A104" s="50">
        <v>73</v>
      </c>
      <c r="B104" s="51" t="s">
        <v>74</v>
      </c>
      <c r="C104" s="55">
        <v>9226</v>
      </c>
      <c r="D104" s="51" t="s">
        <v>182</v>
      </c>
      <c r="E104" s="17"/>
      <c r="F104" s="17"/>
      <c r="G104" s="17"/>
      <c r="H104" s="17"/>
      <c r="I104" s="17"/>
      <c r="J104" s="17"/>
      <c r="K104" s="17"/>
      <c r="L104" s="17"/>
      <c r="M104" s="17"/>
    </row>
    <row r="105" spans="1:13">
      <c r="A105" s="50">
        <v>73</v>
      </c>
      <c r="B105" s="51" t="s">
        <v>74</v>
      </c>
      <c r="C105" s="55">
        <v>9310</v>
      </c>
      <c r="D105" s="51" t="s">
        <v>110</v>
      </c>
      <c r="E105" s="17"/>
      <c r="F105" s="17"/>
      <c r="G105" s="17"/>
      <c r="H105" s="17"/>
      <c r="I105" s="17"/>
      <c r="J105" s="17"/>
      <c r="K105" s="17"/>
      <c r="L105" s="17"/>
      <c r="M105" s="17"/>
    </row>
    <row r="106" spans="1:13">
      <c r="A106" s="50">
        <v>76</v>
      </c>
      <c r="B106" s="51" t="s">
        <v>75</v>
      </c>
      <c r="C106" s="55">
        <v>9124</v>
      </c>
      <c r="D106" s="51" t="s">
        <v>183</v>
      </c>
      <c r="E106" s="17"/>
      <c r="F106" s="17"/>
      <c r="G106" s="17"/>
      <c r="H106" s="17"/>
      <c r="I106" s="17"/>
      <c r="J106" s="17"/>
      <c r="K106" s="17"/>
      <c r="L106" s="17"/>
      <c r="M106" s="17"/>
    </row>
    <row r="107" spans="1:13">
      <c r="A107" s="50">
        <v>76</v>
      </c>
      <c r="B107" s="51" t="s">
        <v>75</v>
      </c>
      <c r="C107" s="55">
        <v>9125</v>
      </c>
      <c r="D107" s="51" t="s">
        <v>184</v>
      </c>
      <c r="E107" s="17"/>
      <c r="F107" s="17"/>
      <c r="G107" s="17"/>
      <c r="H107" s="17"/>
      <c r="I107" s="17"/>
      <c r="J107" s="17"/>
      <c r="K107" s="17"/>
      <c r="L107" s="17"/>
      <c r="M107" s="17"/>
    </row>
    <row r="108" spans="1:13">
      <c r="A108" s="50">
        <v>76</v>
      </c>
      <c r="B108" s="51" t="s">
        <v>75</v>
      </c>
      <c r="C108" s="55">
        <v>9126</v>
      </c>
      <c r="D108" s="51" t="s">
        <v>185</v>
      </c>
      <c r="E108" s="17"/>
      <c r="F108" s="17"/>
      <c r="G108" s="17"/>
      <c r="H108" s="17"/>
      <c r="I108" s="17"/>
      <c r="J108" s="17"/>
      <c r="K108" s="17"/>
      <c r="L108" s="17"/>
      <c r="M108" s="17"/>
    </row>
    <row r="109" spans="1:13">
      <c r="A109" s="50">
        <v>76</v>
      </c>
      <c r="B109" s="51" t="s">
        <v>75</v>
      </c>
      <c r="C109" s="55">
        <v>9227</v>
      </c>
      <c r="D109" s="51" t="s">
        <v>186</v>
      </c>
      <c r="E109" s="17"/>
      <c r="F109" s="17"/>
      <c r="G109" s="17"/>
      <c r="H109" s="17"/>
      <c r="I109" s="17"/>
      <c r="J109" s="17"/>
      <c r="K109" s="17"/>
      <c r="L109" s="17"/>
      <c r="M109" s="17"/>
    </row>
    <row r="110" spans="1:13">
      <c r="A110" s="50">
        <v>76</v>
      </c>
      <c r="B110" s="51" t="s">
        <v>75</v>
      </c>
      <c r="C110" s="55">
        <v>9228</v>
      </c>
      <c r="D110" s="51" t="s">
        <v>187</v>
      </c>
      <c r="E110" s="17"/>
      <c r="F110" s="17"/>
      <c r="G110" s="17"/>
      <c r="H110" s="17"/>
      <c r="I110" s="17"/>
      <c r="J110" s="17"/>
      <c r="K110" s="17"/>
      <c r="L110" s="17"/>
      <c r="M110" s="17"/>
    </row>
    <row r="111" spans="1:13">
      <c r="A111" s="50">
        <v>76</v>
      </c>
      <c r="B111" s="51" t="s">
        <v>75</v>
      </c>
      <c r="C111" s="55">
        <v>9229</v>
      </c>
      <c r="D111" s="51" t="s">
        <v>188</v>
      </c>
      <c r="E111" s="17"/>
      <c r="F111" s="17"/>
      <c r="G111" s="17"/>
      <c r="H111" s="17"/>
      <c r="I111" s="17"/>
      <c r="J111" s="17"/>
      <c r="K111" s="17"/>
      <c r="L111" s="17"/>
      <c r="M111" s="17"/>
    </row>
    <row r="112" spans="1:13">
      <c r="A112" s="50">
        <v>76</v>
      </c>
      <c r="B112" s="51" t="s">
        <v>75</v>
      </c>
      <c r="C112" s="55">
        <v>9230</v>
      </c>
      <c r="D112" s="51" t="s">
        <v>189</v>
      </c>
      <c r="E112" s="17"/>
      <c r="F112" s="17"/>
      <c r="G112" s="17"/>
      <c r="H112" s="17"/>
      <c r="I112" s="17"/>
      <c r="J112" s="17"/>
      <c r="K112" s="17"/>
      <c r="L112" s="17"/>
      <c r="M112" s="17"/>
    </row>
    <row r="113" spans="1:13">
      <c r="A113" s="50">
        <v>76</v>
      </c>
      <c r="B113" s="51" t="s">
        <v>75</v>
      </c>
      <c r="C113" s="55">
        <v>9311</v>
      </c>
      <c r="D113" s="51" t="s">
        <v>190</v>
      </c>
      <c r="E113" s="17"/>
      <c r="F113" s="17"/>
      <c r="G113" s="17"/>
      <c r="H113" s="17"/>
      <c r="I113" s="17"/>
      <c r="J113" s="17"/>
      <c r="K113" s="17"/>
      <c r="L113" s="17"/>
      <c r="M113" s="17"/>
    </row>
    <row r="114" spans="1:13">
      <c r="A114" s="50">
        <v>76</v>
      </c>
      <c r="B114" s="51" t="s">
        <v>75</v>
      </c>
      <c r="C114" s="55">
        <v>9543</v>
      </c>
      <c r="D114" s="51" t="s">
        <v>191</v>
      </c>
      <c r="E114" s="17"/>
      <c r="F114" s="17"/>
      <c r="G114" s="17"/>
      <c r="H114" s="17"/>
      <c r="I114" s="17"/>
      <c r="J114" s="17"/>
      <c r="K114" s="17"/>
      <c r="L114" s="17"/>
      <c r="M114" s="17"/>
    </row>
    <row r="115" spans="1:13">
      <c r="A115" s="50">
        <v>76</v>
      </c>
      <c r="B115" s="51" t="s">
        <v>75</v>
      </c>
      <c r="C115" s="55">
        <v>9544</v>
      </c>
      <c r="D115" s="51" t="s">
        <v>192</v>
      </c>
      <c r="E115" s="17"/>
      <c r="F115" s="17"/>
      <c r="G115" s="17"/>
      <c r="H115" s="17"/>
      <c r="I115" s="17"/>
      <c r="J115" s="17"/>
      <c r="K115" s="17"/>
      <c r="L115" s="17"/>
      <c r="M115" s="17"/>
    </row>
    <row r="116" spans="1:13">
      <c r="A116" s="50">
        <v>81</v>
      </c>
      <c r="B116" s="51" t="s">
        <v>76</v>
      </c>
      <c r="C116" s="55">
        <v>9530</v>
      </c>
      <c r="D116" s="51" t="s">
        <v>193</v>
      </c>
      <c r="E116" s="17"/>
      <c r="F116" s="17"/>
      <c r="G116" s="17"/>
      <c r="H116" s="17"/>
      <c r="I116" s="17"/>
      <c r="J116" s="17"/>
      <c r="K116" s="17"/>
      <c r="L116" s="17"/>
      <c r="M116" s="17"/>
    </row>
    <row r="117" spans="1:13">
      <c r="A117" s="50">
        <v>85</v>
      </c>
      <c r="B117" s="51" t="s">
        <v>77</v>
      </c>
      <c r="C117" s="55">
        <v>9519</v>
      </c>
      <c r="D117" s="51" t="s">
        <v>194</v>
      </c>
      <c r="E117" s="17"/>
      <c r="F117" s="17"/>
      <c r="G117" s="17"/>
      <c r="H117" s="17"/>
      <c r="I117" s="17"/>
      <c r="J117" s="17"/>
      <c r="K117" s="17"/>
      <c r="L117" s="17"/>
      <c r="M117" s="17"/>
    </row>
    <row r="118" spans="1:13">
      <c r="A118" s="50">
        <v>86</v>
      </c>
      <c r="B118" s="51" t="s">
        <v>78</v>
      </c>
      <c r="C118" s="55">
        <v>9518</v>
      </c>
      <c r="D118" s="51" t="s">
        <v>195</v>
      </c>
      <c r="E118" s="17"/>
      <c r="F118" s="17"/>
      <c r="G118" s="17"/>
      <c r="H118" s="17"/>
      <c r="I118" s="17"/>
      <c r="J118" s="17"/>
      <c r="K118" s="17"/>
      <c r="L118" s="17"/>
      <c r="M118" s="17"/>
    </row>
    <row r="119" spans="1:13">
      <c r="A119" s="50">
        <v>88</v>
      </c>
      <c r="B119" s="51" t="s">
        <v>79</v>
      </c>
      <c r="C119" s="55">
        <v>9539</v>
      </c>
      <c r="D119" s="51" t="s">
        <v>196</v>
      </c>
      <c r="E119" s="17"/>
      <c r="F119" s="17"/>
      <c r="G119" s="17"/>
      <c r="H119" s="17"/>
      <c r="I119" s="17"/>
      <c r="J119" s="17"/>
      <c r="K119" s="17"/>
      <c r="L119" s="17"/>
      <c r="M119" s="17"/>
    </row>
    <row r="120" spans="1:13">
      <c r="A120" s="50">
        <v>91</v>
      </c>
      <c r="B120" s="51" t="s">
        <v>80</v>
      </c>
      <c r="C120" s="55">
        <v>9517</v>
      </c>
      <c r="D120" s="51" t="s">
        <v>197</v>
      </c>
      <c r="E120" s="17"/>
      <c r="F120" s="17"/>
      <c r="G120" s="17"/>
      <c r="H120" s="17"/>
      <c r="I120" s="17"/>
      <c r="J120" s="17"/>
      <c r="K120" s="17"/>
      <c r="L120" s="17"/>
      <c r="M120" s="17"/>
    </row>
    <row r="121" spans="1:13">
      <c r="A121" s="50">
        <v>94</v>
      </c>
      <c r="B121" s="51" t="s">
        <v>81</v>
      </c>
      <c r="C121" s="55">
        <v>9547</v>
      </c>
      <c r="D121" s="51" t="s">
        <v>198</v>
      </c>
      <c r="E121" s="17"/>
      <c r="F121" s="17"/>
      <c r="G121" s="17"/>
      <c r="H121" s="17"/>
      <c r="I121" s="17"/>
      <c r="J121" s="17"/>
      <c r="K121" s="17"/>
      <c r="L121" s="17"/>
      <c r="M121" s="17"/>
    </row>
    <row r="122" spans="1:13">
      <c r="A122" s="50">
        <v>95</v>
      </c>
      <c r="B122" s="51" t="s">
        <v>82</v>
      </c>
      <c r="C122" s="55">
        <v>9533</v>
      </c>
      <c r="D122" s="51" t="s">
        <v>199</v>
      </c>
      <c r="E122" s="17"/>
      <c r="F122" s="17"/>
      <c r="G122" s="17"/>
      <c r="H122" s="17"/>
      <c r="I122" s="17"/>
      <c r="J122" s="17"/>
      <c r="K122" s="17"/>
      <c r="L122" s="17"/>
      <c r="M122" s="17"/>
    </row>
    <row r="123" spans="1:13">
      <c r="A123" s="50">
        <v>97</v>
      </c>
      <c r="B123" s="51" t="s">
        <v>83</v>
      </c>
      <c r="C123" s="55">
        <v>9548</v>
      </c>
      <c r="D123" s="51" t="s">
        <v>200</v>
      </c>
      <c r="E123" s="17"/>
      <c r="F123" s="17"/>
      <c r="G123" s="17"/>
      <c r="H123" s="17"/>
      <c r="I123" s="17"/>
      <c r="J123" s="17"/>
      <c r="K123" s="17"/>
      <c r="L123" s="17"/>
      <c r="M123" s="17"/>
    </row>
    <row r="124" spans="1:13">
      <c r="A124" s="52">
        <v>99</v>
      </c>
      <c r="B124" s="53" t="s">
        <v>84</v>
      </c>
      <c r="C124" s="56">
        <v>9531</v>
      </c>
      <c r="D124" s="53" t="s">
        <v>201</v>
      </c>
      <c r="E124" s="17"/>
      <c r="F124" s="17"/>
      <c r="G124" s="17"/>
      <c r="H124" s="17"/>
      <c r="I124" s="17"/>
      <c r="J124" s="17"/>
      <c r="K124" s="17"/>
      <c r="L124" s="17"/>
      <c r="M124" s="17"/>
    </row>
    <row r="125" spans="1:13" ht="15">
      <c r="A125" s="29" t="s">
        <v>85</v>
      </c>
      <c r="B125" s="29"/>
      <c r="C125" s="29"/>
      <c r="D125" s="29"/>
      <c r="E125" s="30">
        <f>SUBTOTAL(109,Tabla134513[[Número de Empresas con Cuotas Reguladas ]])</f>
        <v>0</v>
      </c>
      <c r="F125" s="30">
        <f>SUBTOTAL(109,Tabla134513[[ Número de Empresas con Cuota Voluntaria ]])</f>
        <v>0</v>
      </c>
      <c r="G125" s="30">
        <f>SUBTOTAL(109,Tabla134513[ Aprendices SENA Con Contrato De Aprendizaje (Incluye contratos voluntarios)])</f>
        <v>0</v>
      </c>
      <c r="H125" s="30">
        <f>SUBTOTAL(109,Tabla134513[ Aprendices Con Contrato De Aprendizaje - NO SENA])</f>
        <v>0</v>
      </c>
      <c r="I125" s="30">
        <f>SUBTOTAL(109,Tabla134513[[Total Aprendices Con Contrato De Aprendizaje ]])</f>
        <v>0</v>
      </c>
      <c r="J125" s="30">
        <f>SUBTOTAL(109,Tabla134513[[ Aprendices Con Contrato De Aprendizaje Voluntario ]])</f>
        <v>0</v>
      </c>
      <c r="K125" s="30">
        <f>SUBTOTAL(109,Tabla134513[Alianzas estratégicas, convenios y/o proyectos nacionales e internacionales suscritos y/o fortalecidos por el SENA])</f>
        <v>0</v>
      </c>
      <c r="L125" s="30">
        <f>SUBTOTAL(109,Tabla134513[Movilidad Internacional (Entrante y saliente)])</f>
        <v>0</v>
      </c>
      <c r="M125" s="30">
        <f>SUBTOTAL(109,Tabla134513[Personas formadas y entrenadas en el marco de alianzas con cooperantes internacionales])</f>
        <v>0</v>
      </c>
    </row>
    <row r="128" spans="1:13" ht="15.75">
      <c r="A128" s="29" t="s">
        <v>87</v>
      </c>
      <c r="E128" s="3">
        <v>42000</v>
      </c>
      <c r="F128" s="3">
        <v>4000</v>
      </c>
      <c r="G128" s="3">
        <v>259700</v>
      </c>
      <c r="H128" s="3">
        <v>111300</v>
      </c>
      <c r="I128" s="3">
        <v>371000</v>
      </c>
      <c r="J128" s="3">
        <v>6500</v>
      </c>
      <c r="K128" s="3">
        <v>15</v>
      </c>
      <c r="L128" s="3">
        <v>420</v>
      </c>
      <c r="M128" s="3">
        <v>6000</v>
      </c>
    </row>
    <row r="129" spans="1:13" ht="15">
      <c r="A129" s="30" t="s">
        <v>88</v>
      </c>
      <c r="E129" s="34">
        <f>+Tabla134513[[#Totals],[Número de Empresas con Cuotas Reguladas ]]-E128</f>
        <v>-42000</v>
      </c>
      <c r="F129" s="34">
        <f>+Tabla134513[[#Totals],[ Número de Empresas con Cuota Voluntaria ]]-F128</f>
        <v>-4000</v>
      </c>
      <c r="G129" s="34">
        <f>+Tabla134513[[#Totals],[ Aprendices SENA Con Contrato De Aprendizaje (Incluye contratos voluntarios)]]-G128</f>
        <v>-259700</v>
      </c>
      <c r="H129" s="34">
        <f>+Tabla134513[[#Totals],[ Aprendices Con Contrato De Aprendizaje - NO SENA]]-H128</f>
        <v>-111300</v>
      </c>
      <c r="I129" s="34">
        <f>+Tabla134513[[#Totals],[Total Aprendices Con Contrato De Aprendizaje ]]-I128</f>
        <v>-371000</v>
      </c>
      <c r="J129" s="34">
        <f>+Tabla134513[[#Totals],[ Aprendices Con Contrato De Aprendizaje Voluntario ]]-J128</f>
        <v>-6500</v>
      </c>
      <c r="K129" s="34">
        <f>+Tabla134513[[#Totals],[Alianzas estratégicas, convenios y/o proyectos nacionales e internacionales suscritos y/o fortalecidos por el SENA]]-K128</f>
        <v>-15</v>
      </c>
      <c r="L129" s="34">
        <f>+Tabla134513[[#Totals],[Movilidad Internacional (Entrante y saliente)]]-L128</f>
        <v>-420</v>
      </c>
      <c r="M129" s="34">
        <f>+Tabla134513[[#Totals],[Personas formadas y entrenadas en el marco de alianzas con cooperantes internacionales]]-M128</f>
        <v>-6000</v>
      </c>
    </row>
  </sheetData>
  <conditionalFormatting sqref="E129:M129">
    <cfRule type="cellIs" dxfId="23" priority="1" operator="greaterThan">
      <formula>0</formula>
    </cfRule>
    <cfRule type="cellIs" dxfId="22" priority="2" operator="lessThan">
      <formula>0</formula>
    </cfRule>
  </conditionalFormatting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679F4-D8CC-489F-A500-ABAA39006785}">
  <dimension ref="A1:G12"/>
  <sheetViews>
    <sheetView workbookViewId="0">
      <selection activeCell="D32" sqref="D32"/>
    </sheetView>
  </sheetViews>
  <sheetFormatPr baseColWidth="10" defaultColWidth="11.375" defaultRowHeight="14.25"/>
  <cols>
    <col min="1" max="1" width="13.875" customWidth="1"/>
    <col min="2" max="2" width="30.625" customWidth="1"/>
    <col min="3" max="3" width="47.375" customWidth="1"/>
    <col min="4" max="9" width="15.625" customWidth="1"/>
  </cols>
  <sheetData>
    <row r="1" spans="1:7" ht="15">
      <c r="B1" s="36" t="s">
        <v>0</v>
      </c>
    </row>
    <row r="2" spans="1:7" ht="15">
      <c r="B2" s="36" t="s">
        <v>1</v>
      </c>
    </row>
    <row r="3" spans="1:7" ht="15">
      <c r="B3" s="35" t="s">
        <v>2</v>
      </c>
    </row>
    <row r="4" spans="1:7" ht="15">
      <c r="A4" s="42"/>
      <c r="B4" s="35" t="s">
        <v>347</v>
      </c>
    </row>
    <row r="8" spans="1:7" ht="25.7" customHeight="1">
      <c r="B8" s="132" t="s">
        <v>348</v>
      </c>
      <c r="C8" s="133"/>
      <c r="D8" s="133"/>
      <c r="E8" s="133"/>
      <c r="F8" s="133"/>
      <c r="G8" s="134"/>
    </row>
    <row r="9" spans="1:7" ht="31.5" customHeight="1">
      <c r="B9" s="44"/>
      <c r="C9" s="44"/>
      <c r="D9" s="44" t="s">
        <v>349</v>
      </c>
      <c r="E9" s="44" t="s">
        <v>350</v>
      </c>
      <c r="F9" s="44" t="s">
        <v>351</v>
      </c>
      <c r="G9" s="48" t="s">
        <v>352</v>
      </c>
    </row>
    <row r="10" spans="1:7" ht="15">
      <c r="B10" s="130" t="s">
        <v>353</v>
      </c>
      <c r="C10" s="130"/>
      <c r="D10" s="15">
        <v>68000</v>
      </c>
      <c r="E10" s="45">
        <v>51374</v>
      </c>
      <c r="F10" s="46">
        <f>E10/D10</f>
        <v>0.75549999999999995</v>
      </c>
      <c r="G10" s="17"/>
    </row>
    <row r="11" spans="1:7" ht="15">
      <c r="B11" s="131"/>
      <c r="C11" s="131"/>
      <c r="D11" s="47" t="s">
        <v>354</v>
      </c>
      <c r="E11" s="44" t="s">
        <v>350</v>
      </c>
      <c r="F11" s="44" t="s">
        <v>351</v>
      </c>
      <c r="G11" s="17"/>
    </row>
    <row r="12" spans="1:7" ht="15">
      <c r="B12" s="130" t="s">
        <v>355</v>
      </c>
      <c r="C12" s="130"/>
      <c r="D12" s="15">
        <v>125000</v>
      </c>
      <c r="E12" s="45">
        <v>92185</v>
      </c>
      <c r="F12" s="46">
        <f>E12/D12</f>
        <v>0.73748000000000002</v>
      </c>
      <c r="G12" s="17"/>
    </row>
  </sheetData>
  <mergeCells count="4">
    <mergeCell ref="B10:C10"/>
    <mergeCell ref="B11:C11"/>
    <mergeCell ref="B12:C12"/>
    <mergeCell ref="B8:G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FORMACIÓN X REG</vt:lpstr>
      <vt:lpstr>FORMACIÓN X CTROS</vt:lpstr>
      <vt:lpstr>CERTIF FORM X REG</vt:lpstr>
      <vt:lpstr>CERTIF FORM X CTROS</vt:lpstr>
      <vt:lpstr>RETENCIÓN X REG</vt:lpstr>
      <vt:lpstr>RETENCIÓN X CTROS</vt:lpstr>
      <vt:lpstr>SNFT X REG</vt:lpstr>
      <vt:lpstr>SNFT X CTROS</vt:lpstr>
      <vt:lpstr>DET X REG</vt:lpstr>
      <vt:lpstr>DET X CTROS</vt:lpstr>
      <vt:lpstr>DPRC X REG</vt:lpstr>
      <vt:lpstr>DPRC X CTROS</vt:lpstr>
      <vt:lpstr>Metas Compartidas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Diego Santafé Arenas</dc:creator>
  <cp:keywords/>
  <dc:description/>
  <cp:lastModifiedBy>Laura</cp:lastModifiedBy>
  <cp:revision/>
  <dcterms:created xsi:type="dcterms:W3CDTF">2025-09-26T17:27:23Z</dcterms:created>
  <dcterms:modified xsi:type="dcterms:W3CDTF">2026-05-07T14:39:21Z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2025-09-26T17:31:59Z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57523318-78cb-4628-9e47-cda409755a4c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